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030" yWindow="270" windowWidth="13440" windowHeight="8505"/>
  </bookViews>
  <sheets>
    <sheet name="指导性计划进程表" sheetId="1" r:id="rId1"/>
    <sheet name="专业选修一览 " sheetId="6" r:id="rId2"/>
  </sheets>
  <definedNames>
    <definedName name="_xlnm.Print_Titles" localSheetId="0">指导性计划进程表!$49:$52</definedName>
  </definedNames>
  <calcPr calcId="144525"/>
</workbook>
</file>

<file path=xl/calcChain.xml><?xml version="1.0" encoding="utf-8"?>
<calcChain xmlns="http://schemas.openxmlformats.org/spreadsheetml/2006/main">
  <c r="E7" i="6" l="1"/>
  <c r="H46" i="1"/>
  <c r="G46" i="1"/>
  <c r="F46" i="1"/>
  <c r="R40" i="1"/>
  <c r="R48" i="1" s="1"/>
  <c r="Q40" i="1"/>
  <c r="Q48" i="1" s="1"/>
  <c r="P40" i="1"/>
  <c r="O40" i="1"/>
  <c r="N40" i="1"/>
  <c r="M40" i="1"/>
  <c r="L40" i="1"/>
  <c r="K40" i="1"/>
  <c r="J40" i="1"/>
  <c r="I40" i="1"/>
  <c r="I48" i="1" s="1"/>
  <c r="H40" i="1"/>
  <c r="G40" i="1"/>
  <c r="F40" i="1"/>
  <c r="P25" i="1"/>
  <c r="O25" i="1"/>
  <c r="N25" i="1"/>
  <c r="M25" i="1"/>
  <c r="L25" i="1"/>
  <c r="K25" i="1"/>
  <c r="J25" i="1"/>
  <c r="G25" i="1"/>
  <c r="F25" i="1"/>
  <c r="E22" i="6"/>
  <c r="E18" i="6"/>
  <c r="E17" i="6"/>
  <c r="E16" i="6"/>
  <c r="E15" i="6"/>
  <c r="E14" i="6"/>
  <c r="G48" i="1" l="1"/>
  <c r="P48" i="1"/>
  <c r="M48" i="1"/>
  <c r="F48" i="1"/>
  <c r="H48" i="1"/>
</calcChain>
</file>

<file path=xl/sharedStrings.xml><?xml version="1.0" encoding="utf-8"?>
<sst xmlns="http://schemas.openxmlformats.org/spreadsheetml/2006/main" count="268" uniqueCount="243">
  <si>
    <t>军事理论</t>
  </si>
  <si>
    <t>课程平台</t>
    <phoneticPr fontId="2" type="noConversion"/>
  </si>
  <si>
    <t>课程性质</t>
    <phoneticPr fontId="2" type="noConversion"/>
  </si>
  <si>
    <t>序
号</t>
    <phoneticPr fontId="2" type="noConversion"/>
  </si>
  <si>
    <t>课程
编号</t>
    <phoneticPr fontId="2" type="noConversion"/>
  </si>
  <si>
    <t>课程名称</t>
    <phoneticPr fontId="2" type="noConversion"/>
  </si>
  <si>
    <t>学分</t>
    <phoneticPr fontId="2" type="noConversion"/>
  </si>
  <si>
    <t>学时分配</t>
    <phoneticPr fontId="2" type="noConversion"/>
  </si>
  <si>
    <t>学期学时数分配</t>
    <phoneticPr fontId="2" type="noConversion"/>
  </si>
  <si>
    <r>
      <t>备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注</t>
    </r>
    <phoneticPr fontId="2" type="noConversion"/>
  </si>
  <si>
    <t>理论</t>
    <phoneticPr fontId="2" type="noConversion"/>
  </si>
  <si>
    <t>实践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</si>
  <si>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</si>
  <si>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</si>
  <si>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</si>
  <si>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t>第四学年</t>
    <phoneticPr fontId="2" type="noConversion"/>
  </si>
  <si>
    <t>实验</t>
    <phoneticPr fontId="2" type="noConversion"/>
  </si>
  <si>
    <t>上机</t>
    <phoneticPr fontId="2" type="noConversion"/>
  </si>
  <si>
    <t>其它</t>
    <phoneticPr fontId="2" type="noConversion"/>
  </si>
  <si>
    <t>周学时</t>
    <phoneticPr fontId="2" type="noConversion"/>
  </si>
  <si>
    <t>小计</t>
    <phoneticPr fontId="2" type="noConversion"/>
  </si>
  <si>
    <t>专业教育课程平台</t>
    <phoneticPr fontId="2" type="noConversion"/>
  </si>
  <si>
    <t>专业选修课程</t>
    <phoneticPr fontId="2" type="noConversion"/>
  </si>
  <si>
    <t>数据结构</t>
    <phoneticPr fontId="2" type="noConversion"/>
  </si>
  <si>
    <t>操作系统</t>
    <phoneticPr fontId="2" type="noConversion"/>
  </si>
  <si>
    <t>计算机网络</t>
    <phoneticPr fontId="2" type="noConversion"/>
  </si>
  <si>
    <t>信息系统安全</t>
    <phoneticPr fontId="2" type="noConversion"/>
  </si>
  <si>
    <t>网络安全</t>
    <phoneticPr fontId="2" type="noConversion"/>
  </si>
  <si>
    <t>课程性质</t>
    <phoneticPr fontId="2" type="noConversion"/>
  </si>
  <si>
    <t>序
号</t>
    <phoneticPr fontId="2" type="noConversion"/>
  </si>
  <si>
    <t>课程名称</t>
    <phoneticPr fontId="2" type="noConversion"/>
  </si>
  <si>
    <t>学分</t>
    <phoneticPr fontId="2" type="noConversion"/>
  </si>
  <si>
    <t>学时分配</t>
    <phoneticPr fontId="2" type="noConversion"/>
  </si>
  <si>
    <t>学期学时数分配</t>
    <phoneticPr fontId="2" type="noConversion"/>
  </si>
  <si>
    <t>理论</t>
    <phoneticPr fontId="2" type="noConversion"/>
  </si>
  <si>
    <t>实践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</si>
  <si>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</si>
  <si>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</si>
  <si>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</si>
  <si>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t>第四学年</t>
    <phoneticPr fontId="2" type="noConversion"/>
  </si>
  <si>
    <t>实验</t>
    <phoneticPr fontId="2" type="noConversion"/>
  </si>
  <si>
    <t>上机</t>
    <phoneticPr fontId="2" type="noConversion"/>
  </si>
  <si>
    <t>其它</t>
    <phoneticPr fontId="2" type="noConversion"/>
  </si>
  <si>
    <r>
      <t>备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注</t>
    </r>
    <phoneticPr fontId="2" type="noConversion"/>
  </si>
  <si>
    <t>信息安全管理</t>
    <phoneticPr fontId="2" type="noConversion"/>
  </si>
  <si>
    <t>保密技术</t>
    <phoneticPr fontId="2" type="noConversion"/>
  </si>
  <si>
    <t>专业实习</t>
    <phoneticPr fontId="2" type="noConversion"/>
  </si>
  <si>
    <t>信息安全专业选修课设置一览表</t>
    <phoneticPr fontId="2" type="noConversion"/>
  </si>
  <si>
    <t>信息安全专业人才培养方案指导性计划进程表（二）</t>
    <phoneticPr fontId="2" type="noConversion"/>
  </si>
  <si>
    <t>信息安全专业人才培养方案指导性计划进程表（一）</t>
    <phoneticPr fontId="2" type="noConversion"/>
  </si>
  <si>
    <t>数据结构与程序设计实验</t>
    <phoneticPr fontId="2" type="noConversion"/>
  </si>
  <si>
    <t>现代密码学</t>
    <phoneticPr fontId="2" type="noConversion"/>
  </si>
  <si>
    <t>数据库原理</t>
    <phoneticPr fontId="2" type="noConversion"/>
  </si>
  <si>
    <t>(5)</t>
    <phoneticPr fontId="2" type="noConversion"/>
  </si>
  <si>
    <r>
      <t>5周</t>
    </r>
    <r>
      <rPr>
        <sz val="9"/>
        <rFont val="宋体"/>
        <family val="3"/>
        <charset val="134"/>
      </rPr>
      <t/>
    </r>
  </si>
  <si>
    <t>课程
编号</t>
    <phoneticPr fontId="2" type="noConversion"/>
  </si>
  <si>
    <t>学生自主选择平台</t>
    <phoneticPr fontId="2" type="noConversion"/>
  </si>
  <si>
    <t>专业选修课程</t>
    <phoneticPr fontId="2" type="noConversion"/>
  </si>
  <si>
    <t>自主学习</t>
    <phoneticPr fontId="2" type="noConversion"/>
  </si>
  <si>
    <t>软件安全基础</t>
    <phoneticPr fontId="2" type="noConversion"/>
  </si>
  <si>
    <r>
      <t>5</t>
    </r>
    <r>
      <rPr>
        <sz val="9"/>
        <rFont val="宋体"/>
        <family val="3"/>
        <charset val="134"/>
      </rPr>
      <t>周</t>
    </r>
    <phoneticPr fontId="2" type="noConversion"/>
  </si>
  <si>
    <r>
      <t>2</t>
    </r>
    <r>
      <rPr>
        <sz val="9"/>
        <rFont val="宋体"/>
        <family val="3"/>
        <charset val="134"/>
      </rPr>
      <t>周</t>
    </r>
    <phoneticPr fontId="14" type="noConversion"/>
  </si>
  <si>
    <t>合计</t>
    <phoneticPr fontId="2" type="noConversion"/>
  </si>
  <si>
    <t>小计</t>
    <phoneticPr fontId="15" type="noConversion"/>
  </si>
  <si>
    <t>专业教育课程平台</t>
    <phoneticPr fontId="2" type="noConversion"/>
  </si>
  <si>
    <t>专业实践环节</t>
    <phoneticPr fontId="18" type="noConversion"/>
  </si>
  <si>
    <t>专业核心课程</t>
    <phoneticPr fontId="2" type="noConversion"/>
  </si>
  <si>
    <t>网络安全实验</t>
    <phoneticPr fontId="2" type="noConversion"/>
  </si>
  <si>
    <t>信息安全课程设计</t>
    <phoneticPr fontId="2" type="noConversion"/>
  </si>
  <si>
    <t>数据安全课程设计</t>
    <phoneticPr fontId="2" type="noConversion"/>
  </si>
  <si>
    <t>操作系统实验</t>
    <phoneticPr fontId="2" type="noConversion"/>
  </si>
  <si>
    <t>渗透测试课程设计</t>
    <phoneticPr fontId="2" type="noConversion"/>
  </si>
  <si>
    <t>离散数学B</t>
    <phoneticPr fontId="2" type="noConversion"/>
  </si>
  <si>
    <t>涉密信息系统管理</t>
    <phoneticPr fontId="2" type="noConversion"/>
  </si>
  <si>
    <t>201406104</t>
    <phoneticPr fontId="2" type="noConversion"/>
  </si>
  <si>
    <t>计算机硬件综合实验</t>
    <phoneticPr fontId="2" type="noConversion"/>
  </si>
  <si>
    <t>微积分A（一）</t>
    <rPh sb="4294937059" eb="4294963571">
      <t>_x0000__x000B__x0000__x0004__x0000__x0004__x0000__x000D__x0000__x000D__x0000__x0004__x0000__x0004__x0000__x000F__x0000__x000F__x0000__x0004__x0000__x0004__x0000__x0011__x0000__x0011__x0000__x0005__x0000__x0005__x0000__x0000__x0000__x0002__x0000__x0005__x0000__x0005__x0000__x0004__x0000__x0006__x0000__x0005__x0000__x0008__x0000_	_x0000_	_x0000__x0006__x0000__x000D__x0000__x0002__x0000__x0002__x0000__x0006__x0000__x0006__x0000__x0004__x0000__x0006__x0000__x0006__x0000__x0006__x0000__x000B__x0000__x000B__x0000__x0007__x0000__x0007__x0000__x0004__x0000__x0006__x0000__x0007__x0000__x0007__x0000__x000C__x0000__x000C__x0000__x0008__x0000__x0008__x0000__x0003__x0000__x0006__x0000__x0008__x0000__x0008__x0000__x000E__x0000__x000F__x0000_	_x0000_	_x0000__x0003__x0000__x0006__x0000_	_x0000_	_x0000__x000B__x0000__x000E__x0000_
_x0000_
_x0000__x0003__x0000__x0006__x0000_
_x0000_
_x0000_	_x0000__x000D__x0000__x000B__x0000__x000B__x0000__x0004__x0000__x0006__x0000__x000B__x0000__x000B__x0000_
_x0000_
_x0000__x000C__x0000__x000C__x0000__x0004__x0000__x0006__x0000__x000C__x0000__x000E__x0000_	_x0000_	_x0000__x000C__x0000__x000C__x0000__x000B__x0000__x000B__x0000__x000D__x0000__x000D__x0000__x0003__x0000__x0006__x0000__x000D__x0000__x000E__x0000_
_x0000_
_x0000__x000D__x0000__x000D__x0000__x0012__x0000__x0012__x0000__x000E__x0000__x000F__x0000__x0001__x0000__x0001__x0000__x000E__x0000__x000E__x0000__x0005__x0000__x0008__x0000__x000E__x0000__x000E__x0000__x000B__x0000__x000C__x0000__x000E__x0000__x000E__x0000__x000E__x0000__x000F__x0000_Ǡλ퓸Ƭ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־_x0000_적㡈ٙ㴠夸㩔墀㮀夸㦔墀㮠夸㦔墀㧠夸㪴墀㢠夸쏉ԥ㨀夸쎱ԥĂꁈ夸萅㠶ᡙ◺㠹鱙耺⁘㠽呙耺⡘㢠걙耹ꁘ㠸걙耹ɘࠁ㢌ౙ㚄夸切ԥ䒠夸쏡ԥ誈夸墜㧠夸㪜墀㴠夸㩔墀㪀夸졐ԥ㩠夸쥠墣詤夸㩔墀诈夸ﷱԥ诨夸﷘ԥ㣠夸ﷀԥ㮠夸㦔墀Ă傤夸ꀉ㠶硙▪㠹鱙耺쁘㠻葙耺⁘㠽呙耺쁘㡃◹者㡃硙◽ꀅ㠻鑙耹葘㡐큙◹䀅㡅꥙◽ȅ적㡈ə㧠夸㫤墀㯀夸㪄墀Ă焔夸怂㡃걙耹瑘㡰兙ꄀ̅㡱ə䍠夸㦬墀䃠夸Ԩ̃㡱ՙ㚠夸ꤐԥ䆠夸㪄墀䄀夸폸ԥ䃠夸폠ԥ䄠夸㫼墀̃码㡑ř㚄夸ԥ̃ăꁈ夸萈㠶롙◹㠹鱙耺⁘㠽呙耺聘㠻鑙耹ꁘ㠻걙耹쁘㠻葙耺⡘㢠鑙耹ꁘ㠸鑙耹ɘ적㡈ਖ਼㴠夸㩔墀㩀夸졨ԥ㮀夸㦔墀㧠夸㪜墀䠀夸㦔墀䆀夸墜䍠夸㦔墀䎀夸ԥ䏀夸里ԥ䐀夸ԨĂ_x0000__x0000__x0000__x0000__x0007_耀_x0007_0911006_x0001__x000C__x0006_7_x0000__x0000__x0000__x0000__x0001__x0000__x0000__x0000__x0000__x0000__x0007_耀_x0007_0911006_x0001__x000C__x0006_7_x0000__x0000__x0000__x0000__x0001__x0000_,_x0000__x0007_耀_x0007_0911006_x0001__x000C__x0016_7_x0000__x0000__x0000__x0000__x0000__x0000__x0000__x0000_
耂
线性代数</t>
    </rPh>
    <phoneticPr fontId="23" type="halfwidthKatakana" alignment="distributed"/>
  </si>
  <si>
    <t>微积分A（二）</t>
    <rPh sb="4294937059" eb="4294963571">
      <t>_x0000__x000B__x0000__x0004__x0000__x0004__x0000__x000D__x0000__x000D__x0000__x0004__x0000__x0004__x0000__x000F__x0000__x000F__x0000__x0004__x0000__x0004__x0000__x0011__x0000__x0011__x0000__x0005__x0000__x0005__x0000__x0000__x0000__x0002__x0000__x0005__x0000__x0005__x0000__x0004__x0000__x0006__x0000__x0005__x0000__x0008__x0000_	_x0000_	_x0000__x0006__x0000__x000D__x0000__x0002__x0000__x0002__x0000__x0006__x0000__x0006__x0000__x0004__x0000__x0006__x0000__x0006__x0000__x0006__x0000__x000B__x0000__x000B__x0000__x0007__x0000__x0007__x0000__x0004__x0000__x0006__x0000__x0007__x0000__x0007__x0000__x000C__x0000__x000C__x0000__x0008__x0000__x0008__x0000__x0003__x0000__x0006__x0000__x0008__x0000__x0008__x0000__x000E__x0000__x000F__x0000_	_x0000_	_x0000__x0003__x0000__x0006__x0000_	_x0000_	_x0000__x000B__x0000__x000E__x0000_
_x0000_
_x0000__x0003__x0000__x0006__x0000_
_x0000_
_x0000_	_x0000__x000D__x0000__x000B__x0000__x000B__x0000__x0004__x0000__x0006__x0000__x000B__x0000__x000B__x0000_
_x0000_
_x0000__x000C__x0000__x000C__x0000__x0004__x0000__x0006__x0000__x000C__x0000__x000E__x0000_	_x0000_	_x0000__x000C__x0000__x000C__x0000__x000B__x0000__x000B__x0000__x000D__x0000__x000D__x0000__x0003__x0000__x0006__x0000__x000D__x0000__x000E__x0000_
_x0000_
_x0000__x000D__x0000__x000D__x0000__x0012__x0000__x0012__x0000__x000E__x0000__x000F__x0000__x0001__x0000__x0001__x0000__x000E__x0000__x000E__x0000__x0005__x0000__x0008__x0000__x000E__x0000__x000E__x0000__x000B__x0000__x000C__x0000__x000E__x0000__x000E__x0000__x000E__x0000__x000F__x0000_Ǡλ퓸Ƭ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־_x0000_적㡈ٙ㴠夸㩔墀㮀夸㦔墀㮠夸㦔墀㧠夸㪴墀㢠夸쏉ԥ㨀夸쎱ԥĂꁈ夸萅㠶ᡙ◺㠹鱙耺⁘㠽呙耺⡘㢠걙耹ꁘ㠸걙耹ɘࠁ㢌ౙ㚄夸切ԥ䒠夸쏡ԥ誈夸墜㧠夸㪜墀㴠夸㩔墀㪀夸졐ԥ㩠夸쥠墣詤夸㩔墀诈夸ﷱԥ诨夸﷘ԥ㣠夸ﷀԥ㮠夸㦔墀Ă傤夸ꀉ㠶硙▪㠹鱙耺쁘㠻葙耺⁘㠽呙耺쁘㡃◹者㡃硙◽ꀅ㠻鑙耹葘㡐큙◹䀅㡅꥙◽ȅ적㡈ə㧠夸㫤墀㯀夸㪄墀Ă焔夸怂㡃걙耹瑘㡰兙ꄀ̅㡱ə䍠夸㦬墀䃠夸Ԩ̃㡱ՙ㚠夸ꤐԥ䆠夸㪄墀䄀夸폸ԥ䃠夸폠ԥ䄠夸㫼墀̃码㡑ř㚄夸ԥ̃ăꁈ夸萈㠶롙◹㠹鱙耺⁘㠽呙耺聘㠻鑙耹ꁘ㠻걙耹쁘㠻葙耺⡘㢠鑙耹ꁘ㠸鑙耹ɘ적㡈ਖ਼㴠夸㩔墀㩀夸졨ԥ㮀夸㦔墀㧠夸㪜墀䠀夸㦔墀䆀夸墜䍠夸㦔墀䎀夸ԥ䏀夸里ԥ䐀夸ԨĂ_x0000__x0000__x0000__x0000__x0007_耀_x0007_0911006_x0001__x000C__x0006_7_x0000__x0000__x0000__x0000__x0001__x0000__x0000__x0000__x0000__x0000__x0007_耀_x0007_0911006_x0001__x000C__x0006_7_x0000__x0000__x0000__x0000__x0001__x0000_,_x0000__x0007_耀_x0007_0911006_x0001__x000C__x0016_7_x0000__x0000__x0000__x0000__x0000__x0000__x0000__x0000_
耂
线性代数</t>
    </rPh>
    <phoneticPr fontId="23" type="halfwidthKatakana" alignment="distributed"/>
  </si>
  <si>
    <t>信息安全专业导论</t>
    <phoneticPr fontId="2" type="noConversion"/>
  </si>
  <si>
    <r>
      <t>2</t>
    </r>
    <r>
      <rPr>
        <sz val="9"/>
        <rFont val="宋体"/>
        <family val="3"/>
        <charset val="134"/>
      </rPr>
      <t>周</t>
    </r>
    <phoneticPr fontId="2" type="noConversion"/>
  </si>
  <si>
    <r>
      <t>4</t>
    </r>
    <r>
      <rPr>
        <sz val="9"/>
        <rFont val="宋体"/>
        <family val="3"/>
        <charset val="134"/>
      </rPr>
      <t>周</t>
    </r>
    <phoneticPr fontId="2" type="noConversion"/>
  </si>
  <si>
    <r>
      <t>9</t>
    </r>
    <r>
      <rPr>
        <sz val="9"/>
        <rFont val="宋体"/>
        <family val="3"/>
        <charset val="134"/>
      </rPr>
      <t>周</t>
    </r>
    <phoneticPr fontId="2" type="noConversion"/>
  </si>
  <si>
    <r>
      <t>12</t>
    </r>
    <r>
      <rPr>
        <sz val="9"/>
        <rFont val="宋体"/>
        <family val="3"/>
        <charset val="134"/>
      </rPr>
      <t>周</t>
    </r>
    <phoneticPr fontId="2" type="noConversion"/>
  </si>
  <si>
    <r>
      <t>12</t>
    </r>
    <r>
      <rPr>
        <sz val="9"/>
        <rFont val="宋体"/>
        <family val="3"/>
        <charset val="134"/>
      </rPr>
      <t>周</t>
    </r>
    <phoneticPr fontId="2" type="noConversion"/>
  </si>
  <si>
    <r>
      <t>12</t>
    </r>
    <r>
      <rPr>
        <sz val="9"/>
        <rFont val="宋体"/>
        <family val="3"/>
        <charset val="134"/>
      </rPr>
      <t>周</t>
    </r>
    <phoneticPr fontId="2" type="noConversion"/>
  </si>
  <si>
    <r>
      <t>300/33</t>
    </r>
    <r>
      <rPr>
        <sz val="9"/>
        <rFont val="宋体"/>
        <family val="3"/>
        <charset val="134"/>
      </rPr>
      <t>周</t>
    </r>
    <phoneticPr fontId="2" type="noConversion"/>
  </si>
  <si>
    <r>
      <t>20</t>
    </r>
    <r>
      <rPr>
        <sz val="9"/>
        <rFont val="宋体"/>
        <family val="3"/>
        <charset val="134"/>
      </rPr>
      <t>周</t>
    </r>
    <phoneticPr fontId="2" type="noConversion"/>
  </si>
  <si>
    <r>
      <t>12</t>
    </r>
    <r>
      <rPr>
        <sz val="9"/>
        <rFont val="宋体"/>
        <family val="3"/>
        <charset val="134"/>
      </rPr>
      <t>周</t>
    </r>
    <phoneticPr fontId="2" type="noConversion"/>
  </si>
  <si>
    <r>
      <t>314/3</t>
    </r>
    <r>
      <rPr>
        <sz val="9"/>
        <rFont val="宋体"/>
        <family val="3"/>
        <charset val="134"/>
      </rPr>
      <t>周</t>
    </r>
    <phoneticPr fontId="2" type="noConversion"/>
  </si>
  <si>
    <r>
      <t>468/1</t>
    </r>
    <r>
      <rPr>
        <sz val="9"/>
        <rFont val="宋体"/>
        <family val="3"/>
        <charset val="134"/>
      </rPr>
      <t>周</t>
    </r>
    <phoneticPr fontId="2" type="noConversion"/>
  </si>
  <si>
    <t>201406304</t>
  </si>
  <si>
    <t>Java语言程序设计</t>
  </si>
  <si>
    <t>多媒体技术</t>
  </si>
  <si>
    <r>
      <t>MATLAB</t>
    </r>
    <r>
      <rPr>
        <sz val="9"/>
        <rFont val="宋体"/>
        <family val="3"/>
        <charset val="134"/>
      </rPr>
      <t>与科学计算</t>
    </r>
  </si>
  <si>
    <t>人工智能</t>
  </si>
  <si>
    <r>
      <t>192/2</t>
    </r>
    <r>
      <rPr>
        <sz val="9"/>
        <rFont val="宋体"/>
        <family val="3"/>
        <charset val="134"/>
      </rPr>
      <t>周</t>
    </r>
    <phoneticPr fontId="2" type="noConversion"/>
  </si>
  <si>
    <r>
      <t>232/6</t>
    </r>
    <r>
      <rPr>
        <sz val="9"/>
        <rFont val="宋体"/>
        <family val="3"/>
        <charset val="134"/>
      </rPr>
      <t>周</t>
    </r>
    <phoneticPr fontId="2" type="noConversion"/>
  </si>
  <si>
    <t>面向对象程序设计</t>
    <phoneticPr fontId="2" type="noConversion"/>
  </si>
  <si>
    <t>大学物理实验（二）</t>
    <phoneticPr fontId="2" type="noConversion"/>
  </si>
  <si>
    <t>程序设计与软件开发</t>
    <phoneticPr fontId="2" type="noConversion"/>
  </si>
  <si>
    <t>媒体计算与智能计算</t>
    <phoneticPr fontId="2" type="noConversion"/>
  </si>
  <si>
    <t>学士学位论文</t>
    <phoneticPr fontId="2" type="noConversion"/>
  </si>
  <si>
    <t>信息安全与保密技术科创活动</t>
    <phoneticPr fontId="2" type="noConversion"/>
  </si>
  <si>
    <t>汇编语言</t>
    <phoneticPr fontId="27" type="noConversion"/>
  </si>
  <si>
    <t>软件工程项目实践</t>
    <phoneticPr fontId="27" type="noConversion"/>
  </si>
  <si>
    <t>Web应用开发技术</t>
    <phoneticPr fontId="27" type="noConversion"/>
  </si>
  <si>
    <t>编译原理</t>
    <phoneticPr fontId="27" type="noConversion"/>
  </si>
  <si>
    <t>软件开发环境</t>
    <phoneticPr fontId="27" type="noConversion"/>
  </si>
  <si>
    <r>
      <t>Android</t>
    </r>
    <r>
      <rPr>
        <sz val="9"/>
        <rFont val="宋体"/>
        <family val="3"/>
        <charset val="134"/>
      </rPr>
      <t>应用程序开发</t>
    </r>
    <phoneticPr fontId="27" type="noConversion"/>
  </si>
  <si>
    <t>无线网络安全技术</t>
    <phoneticPr fontId="27" type="noConversion"/>
  </si>
  <si>
    <t>网络与信息安全</t>
    <phoneticPr fontId="2" type="noConversion"/>
  </si>
  <si>
    <t>数据通信原理</t>
    <phoneticPr fontId="27" type="noConversion"/>
  </si>
  <si>
    <t>计算机病毒防护技术</t>
    <phoneticPr fontId="2" type="noConversion"/>
  </si>
  <si>
    <t>数字信号与信息隐藏</t>
    <phoneticPr fontId="2" type="noConversion"/>
  </si>
  <si>
    <t>网络安全防护技术</t>
    <phoneticPr fontId="27" type="noConversion"/>
  </si>
  <si>
    <t>网络攻防实验</t>
    <phoneticPr fontId="2" type="noConversion"/>
  </si>
  <si>
    <t>保密史及保密制度</t>
    <phoneticPr fontId="15" type="noConversion"/>
  </si>
  <si>
    <t>保密管理</t>
    <phoneticPr fontId="2" type="noConversion"/>
  </si>
  <si>
    <t>定密理论与实务</t>
    <phoneticPr fontId="15" type="noConversion"/>
  </si>
  <si>
    <t>保密认证实务</t>
    <phoneticPr fontId="15" type="noConversion"/>
  </si>
  <si>
    <t>课程平台</t>
    <phoneticPr fontId="2" type="noConversion"/>
  </si>
  <si>
    <t>课程性质</t>
    <phoneticPr fontId="2" type="noConversion"/>
  </si>
  <si>
    <t>序
号</t>
    <phoneticPr fontId="2" type="noConversion"/>
  </si>
  <si>
    <t>课程
编号</t>
    <phoneticPr fontId="2" type="noConversion"/>
  </si>
  <si>
    <t>课程名称</t>
    <phoneticPr fontId="2" type="noConversion"/>
  </si>
  <si>
    <t>学分</t>
    <phoneticPr fontId="2" type="noConversion"/>
  </si>
  <si>
    <t>学时分配</t>
    <phoneticPr fontId="2" type="noConversion"/>
  </si>
  <si>
    <t>学期学时数分配</t>
    <phoneticPr fontId="2" type="noConversion"/>
  </si>
  <si>
    <r>
      <t>备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注</t>
    </r>
    <phoneticPr fontId="2" type="noConversion"/>
  </si>
  <si>
    <t>理论</t>
    <phoneticPr fontId="2" type="noConversion"/>
  </si>
  <si>
    <t>实践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</si>
  <si>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</si>
  <si>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</si>
  <si>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</si>
  <si>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t>第四学年</t>
    <phoneticPr fontId="2" type="noConversion"/>
  </si>
  <si>
    <t>实验</t>
    <phoneticPr fontId="2" type="noConversion"/>
  </si>
  <si>
    <t>上机</t>
    <phoneticPr fontId="2" type="noConversion"/>
  </si>
  <si>
    <t>其它</t>
    <phoneticPr fontId="2" type="noConversion"/>
  </si>
  <si>
    <t>基础教育课程平台</t>
    <phoneticPr fontId="2" type="noConversion"/>
  </si>
  <si>
    <t>人文与社会科学基础课程</t>
    <phoneticPr fontId="2" type="noConversion"/>
  </si>
  <si>
    <t>201422001</t>
    <phoneticPr fontId="2" type="noConversion"/>
  </si>
  <si>
    <t>思想道德修养与法律基础</t>
    <phoneticPr fontId="2" type="noConversion"/>
  </si>
  <si>
    <t>201422011</t>
    <phoneticPr fontId="2" type="noConversion"/>
  </si>
  <si>
    <t>中国近现代史纲要</t>
    <phoneticPr fontId="2" type="noConversion"/>
  </si>
  <si>
    <t>201422021</t>
    <phoneticPr fontId="2" type="noConversion"/>
  </si>
  <si>
    <t>马克思主义基本原理概论</t>
    <phoneticPr fontId="2" type="noConversion"/>
  </si>
  <si>
    <t>201422031</t>
    <phoneticPr fontId="2" type="noConversion"/>
  </si>
  <si>
    <t>毛泽东思想与中国特色社会主义理论体系概论</t>
    <phoneticPr fontId="2" type="noConversion"/>
  </si>
  <si>
    <t>201422041</t>
    <phoneticPr fontId="2" type="noConversion"/>
  </si>
  <si>
    <t>形势与政策（一）</t>
    <phoneticPr fontId="2" type="noConversion"/>
  </si>
  <si>
    <t>201422042</t>
    <phoneticPr fontId="2" type="noConversion"/>
  </si>
  <si>
    <t>形势与政策（二）</t>
    <phoneticPr fontId="2" type="noConversion"/>
  </si>
  <si>
    <t>201422043</t>
    <phoneticPr fontId="2" type="noConversion"/>
  </si>
  <si>
    <t>形势与政策（三）</t>
    <phoneticPr fontId="2" type="noConversion"/>
  </si>
  <si>
    <t>201422044</t>
    <phoneticPr fontId="2" type="noConversion"/>
  </si>
  <si>
    <t>形势与政策（四）</t>
    <phoneticPr fontId="2" type="noConversion"/>
  </si>
  <si>
    <t>201412001</t>
    <phoneticPr fontId="2" type="noConversion"/>
  </si>
  <si>
    <t>大学英语（一）</t>
    <phoneticPr fontId="2" type="noConversion"/>
  </si>
  <si>
    <t>201412002</t>
    <phoneticPr fontId="2" type="noConversion"/>
  </si>
  <si>
    <t>大学英语（二）</t>
    <phoneticPr fontId="2" type="noConversion"/>
  </si>
  <si>
    <t>201412003</t>
    <phoneticPr fontId="2" type="noConversion"/>
  </si>
  <si>
    <t>大学英语（三）</t>
    <phoneticPr fontId="2" type="noConversion"/>
  </si>
  <si>
    <t>201412004</t>
    <phoneticPr fontId="2" type="noConversion"/>
  </si>
  <si>
    <t>大学英语（四）</t>
    <phoneticPr fontId="2" type="noConversion"/>
  </si>
  <si>
    <t>201412005</t>
    <phoneticPr fontId="2" type="noConversion"/>
  </si>
  <si>
    <t>大学英语（五）</t>
    <phoneticPr fontId="2" type="noConversion"/>
  </si>
  <si>
    <t>201412006</t>
    <phoneticPr fontId="2" type="noConversion"/>
  </si>
  <si>
    <t>大学英语（六）</t>
    <phoneticPr fontId="2" type="noConversion"/>
  </si>
  <si>
    <t>201409002</t>
    <phoneticPr fontId="2" type="noConversion"/>
  </si>
  <si>
    <t>管理学B</t>
    <phoneticPr fontId="2" type="noConversion"/>
  </si>
  <si>
    <t>201418011</t>
    <phoneticPr fontId="2" type="noConversion"/>
  </si>
  <si>
    <t xml:space="preserve"> </t>
    <phoneticPr fontId="2" type="noConversion"/>
  </si>
  <si>
    <t>201416001</t>
    <phoneticPr fontId="2" type="noConversion"/>
  </si>
  <si>
    <t>体育（一）</t>
    <phoneticPr fontId="2" type="noConversion"/>
  </si>
  <si>
    <t>俱乐部模式</t>
    <phoneticPr fontId="2" type="noConversion"/>
  </si>
  <si>
    <t>201416002</t>
    <phoneticPr fontId="2" type="noConversion"/>
  </si>
  <si>
    <t>体育（二）</t>
    <phoneticPr fontId="2" type="noConversion"/>
  </si>
  <si>
    <t>201416003</t>
    <phoneticPr fontId="2" type="noConversion"/>
  </si>
  <si>
    <t>体育（三）</t>
    <phoneticPr fontId="2" type="noConversion"/>
  </si>
  <si>
    <t>201416004</t>
    <phoneticPr fontId="2" type="noConversion"/>
  </si>
  <si>
    <t>体育（四）</t>
    <phoneticPr fontId="2" type="noConversion"/>
  </si>
  <si>
    <t>小计</t>
    <phoneticPr fontId="2" type="noConversion"/>
  </si>
  <si>
    <t>自然科学与技术基础课程</t>
    <phoneticPr fontId="2" type="noConversion"/>
  </si>
  <si>
    <t>线性代数与解析几何A</t>
    <phoneticPr fontId="2" type="noConversion"/>
  </si>
  <si>
    <t>概率论与数理统计</t>
    <phoneticPr fontId="2" type="noConversion"/>
  </si>
  <si>
    <t>复变函数</t>
    <phoneticPr fontId="2" type="noConversion"/>
  </si>
  <si>
    <t>大学物理上</t>
    <phoneticPr fontId="2" type="noConversion"/>
  </si>
  <si>
    <t>大学物理下A</t>
    <phoneticPr fontId="2" type="noConversion"/>
  </si>
  <si>
    <t>普通化学</t>
    <phoneticPr fontId="2" type="noConversion"/>
  </si>
  <si>
    <t>大学计算机基础A</t>
    <phoneticPr fontId="2" type="noConversion"/>
  </si>
  <si>
    <t>程序设计基础</t>
    <phoneticPr fontId="2" type="noConversion"/>
  </si>
  <si>
    <t>工程图学基础</t>
    <phoneticPr fontId="2" type="noConversion"/>
  </si>
  <si>
    <t>工程力学</t>
    <phoneticPr fontId="2" type="noConversion"/>
  </si>
  <si>
    <t>电路基础B</t>
    <phoneticPr fontId="2" type="noConversion"/>
  </si>
  <si>
    <t>机械设计基础B</t>
    <phoneticPr fontId="2" type="noConversion"/>
  </si>
  <si>
    <t>基础实践环节</t>
    <phoneticPr fontId="2" type="noConversion"/>
  </si>
  <si>
    <t>军事训练</t>
    <phoneticPr fontId="2" type="noConversion"/>
  </si>
  <si>
    <r>
      <t>3</t>
    </r>
    <r>
      <rPr>
        <sz val="9"/>
        <rFont val="宋体"/>
        <family val="3"/>
        <charset val="134"/>
      </rPr>
      <t>周</t>
    </r>
    <phoneticPr fontId="2" type="noConversion"/>
  </si>
  <si>
    <t>工程认识</t>
    <phoneticPr fontId="2" type="noConversion"/>
  </si>
  <si>
    <r>
      <t>1</t>
    </r>
    <r>
      <rPr>
        <sz val="9"/>
        <rFont val="宋体"/>
        <family val="3"/>
        <charset val="134"/>
      </rPr>
      <t>周</t>
    </r>
    <phoneticPr fontId="2" type="noConversion"/>
  </si>
  <si>
    <t>大学物理实验（一）</t>
    <phoneticPr fontId="2" type="noConversion"/>
  </si>
  <si>
    <t>工程实践B</t>
    <phoneticPr fontId="2" type="noConversion"/>
  </si>
  <si>
    <r>
      <t>4</t>
    </r>
    <r>
      <rPr>
        <sz val="9"/>
        <rFont val="宋体"/>
        <family val="3"/>
        <charset val="134"/>
      </rPr>
      <t>周</t>
    </r>
    <phoneticPr fontId="2" type="noConversion"/>
  </si>
  <si>
    <r>
      <t>8</t>
    </r>
    <r>
      <rPr>
        <sz val="9"/>
        <rFont val="宋体"/>
        <family val="3"/>
        <charset val="134"/>
      </rPr>
      <t>周</t>
    </r>
    <phoneticPr fontId="2" type="noConversion"/>
  </si>
  <si>
    <r>
      <t>36/1</t>
    </r>
    <r>
      <rPr>
        <sz val="9"/>
        <rFont val="宋体"/>
        <family val="3"/>
        <charset val="134"/>
      </rPr>
      <t>周</t>
    </r>
    <phoneticPr fontId="2" type="noConversion"/>
  </si>
  <si>
    <t>通识教育选修课</t>
    <phoneticPr fontId="2" type="noConversion"/>
  </si>
  <si>
    <t>合计</t>
    <phoneticPr fontId="2" type="noConversion"/>
  </si>
  <si>
    <r>
      <t>300/8</t>
    </r>
    <r>
      <rPr>
        <sz val="9"/>
        <rFont val="宋体"/>
        <family val="3"/>
        <charset val="134"/>
      </rPr>
      <t>周</t>
    </r>
    <phoneticPr fontId="2" type="noConversion"/>
  </si>
  <si>
    <r>
      <t>312/3</t>
    </r>
    <r>
      <rPr>
        <sz val="9"/>
        <rFont val="宋体"/>
        <family val="3"/>
        <charset val="134"/>
      </rPr>
      <t>周</t>
    </r>
    <phoneticPr fontId="2" type="noConversion"/>
  </si>
  <si>
    <r>
      <t>468/1</t>
    </r>
    <r>
      <rPr>
        <sz val="9"/>
        <rFont val="宋体"/>
        <family val="3"/>
        <charset val="134"/>
      </rPr>
      <t>周</t>
    </r>
    <phoneticPr fontId="2" type="noConversion"/>
  </si>
  <si>
    <r>
      <t>40/4</t>
    </r>
    <r>
      <rPr>
        <sz val="9"/>
        <rFont val="宋体"/>
        <family val="3"/>
        <charset val="134"/>
      </rPr>
      <t>周</t>
    </r>
    <phoneticPr fontId="2" type="noConversion"/>
  </si>
  <si>
    <r>
      <t>128/2</t>
    </r>
    <r>
      <rPr>
        <sz val="9"/>
        <rFont val="宋体"/>
        <family val="3"/>
        <charset val="134"/>
      </rPr>
      <t>周</t>
    </r>
    <phoneticPr fontId="2" type="noConversion"/>
  </si>
  <si>
    <r>
      <t>240/2</t>
    </r>
    <r>
      <rPr>
        <sz val="9"/>
        <rFont val="宋体"/>
        <family val="3"/>
        <charset val="134"/>
      </rPr>
      <t>周</t>
    </r>
    <phoneticPr fontId="2" type="noConversion"/>
  </si>
  <si>
    <t>201420105</t>
    <phoneticPr fontId="2" type="noConversion"/>
  </si>
  <si>
    <t>计算机组织与结构</t>
    <phoneticPr fontId="2" type="noConversion"/>
  </si>
  <si>
    <t>至少选修10学分（其中面向对象程序设计、汇编语言、信息安全与保密技术科创活动必选）</t>
    <phoneticPr fontId="2" type="noConversion"/>
  </si>
  <si>
    <t>201406108</t>
    <phoneticPr fontId="2" type="noConversion"/>
  </si>
  <si>
    <t>201406109</t>
    <phoneticPr fontId="2" type="noConversion"/>
  </si>
  <si>
    <t>201406111</t>
    <phoneticPr fontId="2" type="noConversion"/>
  </si>
  <si>
    <t>201406301</t>
    <phoneticPr fontId="2" type="noConversion"/>
  </si>
  <si>
    <t>201406401</t>
    <phoneticPr fontId="2" type="noConversion"/>
  </si>
  <si>
    <t>201418001</t>
    <phoneticPr fontId="2" type="noConversion"/>
  </si>
  <si>
    <t>201417001</t>
    <phoneticPr fontId="2" type="noConversion"/>
  </si>
  <si>
    <t>201411051</t>
    <phoneticPr fontId="2" type="noConversion"/>
  </si>
  <si>
    <t>201411052</t>
    <phoneticPr fontId="2" type="noConversion"/>
  </si>
  <si>
    <t>201417011</t>
    <phoneticPr fontId="2" type="noConversion"/>
  </si>
  <si>
    <t>201411001</t>
    <phoneticPr fontId="2" type="noConversion"/>
  </si>
  <si>
    <t>201411002</t>
    <phoneticPr fontId="2" type="noConversion"/>
  </si>
  <si>
    <t>201411011</t>
    <phoneticPr fontId="2" type="noConversion"/>
  </si>
  <si>
    <t>201411021</t>
    <phoneticPr fontId="2" type="noConversion"/>
  </si>
  <si>
    <t>201411031</t>
    <phoneticPr fontId="2" type="noConversion"/>
  </si>
  <si>
    <t>201411041</t>
    <phoneticPr fontId="2" type="noConversion"/>
  </si>
  <si>
    <t>201411042</t>
    <phoneticPr fontId="2" type="noConversion"/>
  </si>
  <si>
    <t>201410001</t>
    <phoneticPr fontId="2" type="noConversion"/>
  </si>
  <si>
    <t>201406001</t>
    <phoneticPr fontId="2" type="noConversion"/>
  </si>
  <si>
    <t>201406011</t>
    <phoneticPr fontId="2" type="noConversion"/>
  </si>
  <si>
    <t>201407001</t>
    <phoneticPr fontId="2" type="noConversion"/>
  </si>
  <si>
    <t>201402003</t>
    <phoneticPr fontId="2" type="noConversion"/>
  </si>
  <si>
    <t>201408002</t>
    <phoneticPr fontId="2" type="noConversion"/>
  </si>
  <si>
    <t>201407013</t>
    <phoneticPr fontId="2" type="noConversion"/>
  </si>
  <si>
    <t>注：“（）”内学分为学生必修学分，不计入总学分。</t>
    <phoneticPr fontId="30" type="noConversion"/>
  </si>
  <si>
    <t>网络空间信息安全</t>
    <phoneticPr fontId="2" type="noConversion"/>
  </si>
  <si>
    <r>
      <t>至少选修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个学分，其中文化素质教育类课程须修满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学分，且必须包括</t>
    </r>
    <r>
      <rPr>
        <sz val="9"/>
        <rFont val="Times New Roman"/>
        <family val="1"/>
      </rPr>
      <t>D</t>
    </r>
    <r>
      <rPr>
        <sz val="9"/>
        <rFont val="宋体"/>
        <family val="3"/>
        <charset val="134"/>
      </rPr>
      <t>模块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个学分；理工类专业学生必须获得</t>
    </r>
    <r>
      <rPr>
        <sz val="9"/>
        <rFont val="Times New Roman"/>
        <family val="1"/>
      </rPr>
      <t>A~D</t>
    </r>
    <r>
      <rPr>
        <sz val="9"/>
        <rFont val="宋体"/>
        <family val="3"/>
        <charset val="134"/>
      </rPr>
      <t>模块课程至少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个学分；创新创业类课程须修满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学分；不可选修与本专业培养方案中内容相同或相近的课程。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</si>
</sst>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3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2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indexed="10"/>
      <name val="Times New Roman"/>
      <family val="1"/>
    </font>
    <font>
      <sz val="9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7"/>
      <name val="Times New Roman"/>
      <family val="1"/>
    </font>
    <font>
      <sz val="18"/>
      <name val="华文中宋"/>
      <family val="3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textRotation="255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0" xfId="0" applyNumberFormat="1" applyFont="1" applyAlignment="1">
      <alignment vertical="center" shrinkToFit="1"/>
    </xf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shrinkToFit="1"/>
    </xf>
    <xf numFmtId="0" fontId="2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shrinkToFit="1"/>
    </xf>
    <xf numFmtId="0" fontId="17" fillId="4" borderId="1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8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vertical="center" wrapText="1" shrinkToFit="1"/>
    </xf>
    <xf numFmtId="0" fontId="30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textRotation="255" shrinkToFit="1"/>
    </xf>
    <xf numFmtId="0" fontId="0" fillId="0" borderId="1" xfId="0" applyBorder="1" applyAlignment="1">
      <alignment horizontal="center" vertical="center" textRotation="255" shrinkToFit="1"/>
    </xf>
    <xf numFmtId="0" fontId="12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19" fillId="0" borderId="5" xfId="0" applyFont="1" applyFill="1" applyBorder="1" applyAlignment="1">
      <alignment horizontal="center" vertical="center" textRotation="255" shrinkToFit="1"/>
    </xf>
    <xf numFmtId="0" fontId="12" fillId="0" borderId="7" xfId="0" applyFont="1" applyFill="1" applyBorder="1" applyAlignment="1">
      <alignment horizontal="center" vertical="center" textRotation="255" shrinkToFit="1"/>
    </xf>
    <xf numFmtId="0" fontId="29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textRotation="255" shrinkToFit="1"/>
    </xf>
    <xf numFmtId="0" fontId="2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textRotation="255" shrinkToFit="1"/>
    </xf>
    <xf numFmtId="0" fontId="18" fillId="0" borderId="7" xfId="0" applyFont="1" applyFill="1" applyBorder="1" applyAlignment="1">
      <alignment horizontal="center" vertical="center" textRotation="255" shrinkToFit="1"/>
    </xf>
    <xf numFmtId="0" fontId="18" fillId="0" borderId="6" xfId="0" applyFont="1" applyFill="1" applyBorder="1" applyAlignment="1">
      <alignment horizontal="center" vertical="center" textRotation="255" shrinkToFit="1"/>
    </xf>
    <xf numFmtId="0" fontId="7" fillId="0" borderId="1" xfId="0" applyFont="1" applyBorder="1" applyAlignment="1">
      <alignment horizontal="center" vertical="center" textRotation="255" shrinkToFit="1"/>
    </xf>
    <xf numFmtId="0" fontId="12" fillId="4" borderId="1" xfId="0" applyFont="1" applyFill="1" applyBorder="1" applyAlignment="1">
      <alignment horizontal="center" vertical="center"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12" fillId="0" borderId="3" xfId="0" applyFont="1" applyFill="1" applyBorder="1" applyAlignment="1">
      <alignment horizontal="center" vertical="center" shrinkToFit="1"/>
    </xf>
    <xf numFmtId="0" fontId="12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O83"/>
  <sheetViews>
    <sheetView tabSelected="1" zoomScale="115" zoomScaleNormal="115" zoomScaleSheetLayoutView="100" workbookViewId="0">
      <pane xSplit="2" ySplit="4" topLeftCell="C65" activePane="bottomRight" state="frozen"/>
      <selection pane="topRight" activeCell="C1" sqref="C1"/>
      <selection pane="bottomLeft" activeCell="A5" sqref="A5"/>
      <selection pane="bottomRight" activeCell="T47" sqref="T47"/>
    </sheetView>
  </sheetViews>
  <sheetFormatPr defaultRowHeight="14.25" x14ac:dyDescent="0.15"/>
  <cols>
    <col min="1" max="1" width="2.125" style="2" customWidth="1"/>
    <col min="2" max="2" width="3.625" style="1" customWidth="1"/>
    <col min="3" max="3" width="2.625" style="1" customWidth="1"/>
    <col min="4" max="4" width="7.625" style="3" customWidth="1"/>
    <col min="5" max="5" width="18.25" style="1" customWidth="1"/>
    <col min="6" max="6" width="3.625" style="1" customWidth="1"/>
    <col min="7" max="7" width="3.125" style="1" customWidth="1"/>
    <col min="8" max="10" width="3.125" style="11" customWidth="1"/>
    <col min="11" max="18" width="3.125" style="1" customWidth="1"/>
    <col min="19" max="19" width="11.625" style="7" customWidth="1"/>
    <col min="20" max="16384" width="9" style="1"/>
  </cols>
  <sheetData>
    <row r="1" spans="1:19" ht="27.75" customHeight="1" x14ac:dyDescent="0.15">
      <c r="A1" s="103" t="s">
        <v>49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ht="13.5" customHeight="1" x14ac:dyDescent="0.15">
      <c r="A2" s="102" t="s">
        <v>120</v>
      </c>
      <c r="B2" s="102" t="s">
        <v>121</v>
      </c>
      <c r="C2" s="77" t="s">
        <v>122</v>
      </c>
      <c r="D2" s="91" t="s">
        <v>123</v>
      </c>
      <c r="E2" s="77" t="s">
        <v>124</v>
      </c>
      <c r="F2" s="77" t="s">
        <v>125</v>
      </c>
      <c r="G2" s="86" t="s">
        <v>126</v>
      </c>
      <c r="H2" s="87"/>
      <c r="I2" s="87"/>
      <c r="J2" s="88"/>
      <c r="K2" s="77" t="s">
        <v>127</v>
      </c>
      <c r="L2" s="78"/>
      <c r="M2" s="78"/>
      <c r="N2" s="78"/>
      <c r="O2" s="78"/>
      <c r="P2" s="78"/>
      <c r="Q2" s="78"/>
      <c r="R2" s="78"/>
      <c r="S2" s="83" t="s">
        <v>128</v>
      </c>
    </row>
    <row r="3" spans="1:19" ht="13.5" customHeight="1" x14ac:dyDescent="0.15">
      <c r="A3" s="104"/>
      <c r="B3" s="104"/>
      <c r="C3" s="78"/>
      <c r="D3" s="92"/>
      <c r="E3" s="78"/>
      <c r="F3" s="78"/>
      <c r="G3" s="109" t="s">
        <v>129</v>
      </c>
      <c r="H3" s="86" t="s">
        <v>130</v>
      </c>
      <c r="I3" s="87"/>
      <c r="J3" s="88"/>
      <c r="K3" s="89" t="s">
        <v>131</v>
      </c>
      <c r="L3" s="90"/>
      <c r="M3" s="82" t="s">
        <v>132</v>
      </c>
      <c r="N3" s="85"/>
      <c r="O3" s="82" t="s">
        <v>133</v>
      </c>
      <c r="P3" s="85"/>
      <c r="Q3" s="82" t="s">
        <v>134</v>
      </c>
      <c r="R3" s="85"/>
      <c r="S3" s="84"/>
    </row>
    <row r="4" spans="1:19" ht="24.75" customHeight="1" x14ac:dyDescent="0.15">
      <c r="A4" s="104"/>
      <c r="B4" s="104"/>
      <c r="C4" s="78"/>
      <c r="D4" s="92"/>
      <c r="E4" s="78"/>
      <c r="F4" s="78"/>
      <c r="G4" s="110"/>
      <c r="H4" s="46" t="s">
        <v>135</v>
      </c>
      <c r="I4" s="46" t="s">
        <v>136</v>
      </c>
      <c r="J4" s="46" t="s">
        <v>137</v>
      </c>
      <c r="K4" s="47">
        <v>1</v>
      </c>
      <c r="L4" s="47">
        <v>2</v>
      </c>
      <c r="M4" s="47">
        <v>3</v>
      </c>
      <c r="N4" s="47">
        <v>4</v>
      </c>
      <c r="O4" s="47">
        <v>5</v>
      </c>
      <c r="P4" s="47">
        <v>6</v>
      </c>
      <c r="Q4" s="47">
        <v>7</v>
      </c>
      <c r="R4" s="47">
        <v>8</v>
      </c>
      <c r="S4" s="84"/>
    </row>
    <row r="5" spans="1:19" ht="12.95" customHeight="1" x14ac:dyDescent="0.15">
      <c r="A5" s="102" t="s">
        <v>138</v>
      </c>
      <c r="B5" s="102" t="s">
        <v>139</v>
      </c>
      <c r="C5" s="57">
        <v>1</v>
      </c>
      <c r="D5" s="6" t="s">
        <v>140</v>
      </c>
      <c r="E5" s="55" t="s">
        <v>141</v>
      </c>
      <c r="F5" s="56">
        <v>3</v>
      </c>
      <c r="G5" s="56">
        <v>32</v>
      </c>
      <c r="H5" s="56"/>
      <c r="I5" s="56"/>
      <c r="J5" s="56">
        <v>16</v>
      </c>
      <c r="K5" s="56">
        <v>48</v>
      </c>
      <c r="L5" s="56"/>
      <c r="M5" s="56"/>
      <c r="N5" s="56"/>
      <c r="O5" s="56"/>
      <c r="P5" s="56"/>
      <c r="Q5" s="56"/>
      <c r="R5" s="56"/>
      <c r="S5" s="49"/>
    </row>
    <row r="6" spans="1:19" ht="12.95" customHeight="1" x14ac:dyDescent="0.15">
      <c r="A6" s="102"/>
      <c r="B6" s="102"/>
      <c r="C6" s="57">
        <v>2</v>
      </c>
      <c r="D6" s="6" t="s">
        <v>142</v>
      </c>
      <c r="E6" s="55" t="s">
        <v>143</v>
      </c>
      <c r="F6" s="56">
        <v>2</v>
      </c>
      <c r="G6" s="56">
        <v>28</v>
      </c>
      <c r="H6" s="56"/>
      <c r="I6" s="56"/>
      <c r="J6" s="56">
        <v>4</v>
      </c>
      <c r="K6" s="56"/>
      <c r="L6" s="56">
        <v>32</v>
      </c>
      <c r="M6" s="56"/>
      <c r="N6" s="56"/>
      <c r="O6" s="16"/>
      <c r="P6" s="56"/>
      <c r="Q6" s="56"/>
      <c r="R6" s="56"/>
      <c r="S6" s="49"/>
    </row>
    <row r="7" spans="1:19" ht="12.95" customHeight="1" x14ac:dyDescent="0.15">
      <c r="A7" s="102"/>
      <c r="B7" s="102"/>
      <c r="C7" s="57">
        <v>3</v>
      </c>
      <c r="D7" s="6" t="s">
        <v>144</v>
      </c>
      <c r="E7" s="55" t="s">
        <v>145</v>
      </c>
      <c r="F7" s="56">
        <v>3</v>
      </c>
      <c r="G7" s="56">
        <v>32</v>
      </c>
      <c r="H7" s="56"/>
      <c r="I7" s="56"/>
      <c r="J7" s="56">
        <v>16</v>
      </c>
      <c r="K7" s="56"/>
      <c r="L7" s="56"/>
      <c r="M7" s="56">
        <v>48</v>
      </c>
      <c r="N7" s="56"/>
      <c r="O7" s="56"/>
      <c r="P7" s="22"/>
      <c r="Q7" s="56"/>
      <c r="R7" s="56"/>
      <c r="S7" s="49"/>
    </row>
    <row r="8" spans="1:19" ht="24" customHeight="1" x14ac:dyDescent="0.15">
      <c r="A8" s="102"/>
      <c r="B8" s="102"/>
      <c r="C8" s="57">
        <v>4</v>
      </c>
      <c r="D8" s="6" t="s">
        <v>146</v>
      </c>
      <c r="E8" s="54" t="s">
        <v>147</v>
      </c>
      <c r="F8" s="56">
        <v>6</v>
      </c>
      <c r="G8" s="56">
        <v>56</v>
      </c>
      <c r="H8" s="56"/>
      <c r="I8" s="56"/>
      <c r="J8" s="56">
        <v>40</v>
      </c>
      <c r="K8" s="56"/>
      <c r="L8" s="56"/>
      <c r="M8" s="56"/>
      <c r="N8" s="56"/>
      <c r="O8" s="56"/>
      <c r="P8" s="56">
        <v>96</v>
      </c>
      <c r="Q8" s="22"/>
      <c r="R8" s="56"/>
      <c r="S8" s="49"/>
    </row>
    <row r="9" spans="1:19" ht="12.95" customHeight="1" x14ac:dyDescent="0.15">
      <c r="A9" s="102"/>
      <c r="B9" s="102"/>
      <c r="C9" s="57">
        <v>5</v>
      </c>
      <c r="D9" s="6" t="s">
        <v>148</v>
      </c>
      <c r="E9" s="54" t="s">
        <v>149</v>
      </c>
      <c r="F9" s="56">
        <v>0.5</v>
      </c>
      <c r="G9" s="56">
        <v>8</v>
      </c>
      <c r="H9" s="56"/>
      <c r="I9" s="56"/>
      <c r="J9" s="56"/>
      <c r="K9" s="56"/>
      <c r="L9" s="56">
        <v>8</v>
      </c>
      <c r="M9" s="56"/>
      <c r="N9" s="56"/>
      <c r="O9" s="56"/>
      <c r="P9" s="56"/>
      <c r="Q9" s="56"/>
      <c r="R9" s="56"/>
      <c r="S9" s="49"/>
    </row>
    <row r="10" spans="1:19" ht="12.95" customHeight="1" x14ac:dyDescent="0.15">
      <c r="A10" s="102"/>
      <c r="B10" s="102"/>
      <c r="C10" s="57">
        <v>6</v>
      </c>
      <c r="D10" s="6" t="s">
        <v>150</v>
      </c>
      <c r="E10" s="54" t="s">
        <v>151</v>
      </c>
      <c r="F10" s="56">
        <v>0.5</v>
      </c>
      <c r="G10" s="56">
        <v>8</v>
      </c>
      <c r="H10" s="56"/>
      <c r="I10" s="56"/>
      <c r="J10" s="56"/>
      <c r="K10" s="56"/>
      <c r="L10" s="56"/>
      <c r="M10" s="56">
        <v>8</v>
      </c>
      <c r="N10" s="56"/>
      <c r="O10" s="56"/>
      <c r="P10" s="56"/>
      <c r="Q10" s="56"/>
      <c r="R10" s="56"/>
      <c r="S10" s="49"/>
    </row>
    <row r="11" spans="1:19" ht="12.95" customHeight="1" x14ac:dyDescent="0.15">
      <c r="A11" s="102"/>
      <c r="B11" s="102"/>
      <c r="C11" s="57">
        <v>7</v>
      </c>
      <c r="D11" s="6" t="s">
        <v>152</v>
      </c>
      <c r="E11" s="54" t="s">
        <v>153</v>
      </c>
      <c r="F11" s="56">
        <v>0.5</v>
      </c>
      <c r="G11" s="56">
        <v>8</v>
      </c>
      <c r="H11" s="56"/>
      <c r="I11" s="56"/>
      <c r="J11" s="56"/>
      <c r="K11" s="56"/>
      <c r="L11" s="56"/>
      <c r="M11" s="56"/>
      <c r="N11" s="56">
        <v>8</v>
      </c>
      <c r="O11" s="56"/>
      <c r="P11" s="56"/>
      <c r="Q11" s="56"/>
      <c r="R11" s="56"/>
      <c r="S11" s="49"/>
    </row>
    <row r="12" spans="1:19" ht="12.95" customHeight="1" x14ac:dyDescent="0.15">
      <c r="A12" s="102"/>
      <c r="B12" s="102"/>
      <c r="C12" s="57">
        <v>8</v>
      </c>
      <c r="D12" s="6" t="s">
        <v>154</v>
      </c>
      <c r="E12" s="54" t="s">
        <v>155</v>
      </c>
      <c r="F12" s="56">
        <v>0.5</v>
      </c>
      <c r="G12" s="56">
        <v>8</v>
      </c>
      <c r="H12" s="56"/>
      <c r="I12" s="56"/>
      <c r="J12" s="56"/>
      <c r="K12" s="56"/>
      <c r="L12" s="56"/>
      <c r="M12" s="56"/>
      <c r="N12" s="56"/>
      <c r="O12" s="56">
        <v>8</v>
      </c>
      <c r="P12" s="56"/>
      <c r="Q12" s="56"/>
      <c r="R12" s="56"/>
      <c r="S12" s="49"/>
    </row>
    <row r="13" spans="1:19" ht="12.95" customHeight="1" x14ac:dyDescent="0.15">
      <c r="A13" s="102"/>
      <c r="B13" s="102"/>
      <c r="C13" s="57">
        <v>9</v>
      </c>
      <c r="D13" s="6" t="s">
        <v>156</v>
      </c>
      <c r="E13" s="55" t="s">
        <v>157</v>
      </c>
      <c r="F13" s="56">
        <v>1.5</v>
      </c>
      <c r="G13" s="56">
        <v>16</v>
      </c>
      <c r="H13" s="56"/>
      <c r="I13" s="56"/>
      <c r="J13" s="56">
        <v>16</v>
      </c>
      <c r="K13" s="56">
        <v>32</v>
      </c>
      <c r="L13" s="56"/>
      <c r="M13" s="56"/>
      <c r="N13" s="56"/>
      <c r="O13" s="56"/>
      <c r="P13" s="56"/>
      <c r="Q13" s="56"/>
      <c r="R13" s="56"/>
      <c r="S13" s="49"/>
    </row>
    <row r="14" spans="1:19" ht="12.95" customHeight="1" x14ac:dyDescent="0.15">
      <c r="A14" s="102"/>
      <c r="B14" s="102"/>
      <c r="C14" s="57">
        <v>10</v>
      </c>
      <c r="D14" s="6" t="s">
        <v>158</v>
      </c>
      <c r="E14" s="55" t="s">
        <v>159</v>
      </c>
      <c r="F14" s="56">
        <v>1.5</v>
      </c>
      <c r="G14" s="56">
        <v>16</v>
      </c>
      <c r="H14" s="56"/>
      <c r="I14" s="56"/>
      <c r="J14" s="56">
        <v>16</v>
      </c>
      <c r="K14" s="56"/>
      <c r="L14" s="56">
        <v>32</v>
      </c>
      <c r="M14" s="56"/>
      <c r="N14" s="56"/>
      <c r="O14" s="56"/>
      <c r="P14" s="56"/>
      <c r="Q14" s="56"/>
      <c r="R14" s="56"/>
      <c r="S14" s="49"/>
    </row>
    <row r="15" spans="1:19" ht="12.95" customHeight="1" x14ac:dyDescent="0.15">
      <c r="A15" s="102"/>
      <c r="B15" s="102"/>
      <c r="C15" s="57">
        <v>11</v>
      </c>
      <c r="D15" s="6" t="s">
        <v>160</v>
      </c>
      <c r="E15" s="55" t="s">
        <v>161</v>
      </c>
      <c r="F15" s="56">
        <v>1.5</v>
      </c>
      <c r="G15" s="56">
        <v>16</v>
      </c>
      <c r="H15" s="56"/>
      <c r="I15" s="56"/>
      <c r="J15" s="56">
        <v>16</v>
      </c>
      <c r="K15" s="56"/>
      <c r="L15" s="56"/>
      <c r="M15" s="56">
        <v>32</v>
      </c>
      <c r="N15" s="56"/>
      <c r="O15" s="56"/>
      <c r="P15" s="56"/>
      <c r="Q15" s="56"/>
      <c r="R15" s="56"/>
      <c r="S15" s="49"/>
    </row>
    <row r="16" spans="1:19" ht="12.95" customHeight="1" x14ac:dyDescent="0.15">
      <c r="A16" s="102"/>
      <c r="B16" s="102"/>
      <c r="C16" s="57">
        <v>12</v>
      </c>
      <c r="D16" s="6" t="s">
        <v>162</v>
      </c>
      <c r="E16" s="55" t="s">
        <v>163</v>
      </c>
      <c r="F16" s="56">
        <v>1.5</v>
      </c>
      <c r="G16" s="56">
        <v>16</v>
      </c>
      <c r="H16" s="56"/>
      <c r="I16" s="56"/>
      <c r="J16" s="56">
        <v>16</v>
      </c>
      <c r="K16" s="56"/>
      <c r="L16" s="56"/>
      <c r="M16" s="56"/>
      <c r="N16" s="56">
        <v>32</v>
      </c>
      <c r="O16" s="56"/>
      <c r="P16" s="56"/>
      <c r="Q16" s="56"/>
      <c r="R16" s="56"/>
      <c r="S16" s="49"/>
    </row>
    <row r="17" spans="1:19" ht="12.95" customHeight="1" x14ac:dyDescent="0.15">
      <c r="A17" s="102"/>
      <c r="B17" s="102"/>
      <c r="C17" s="57">
        <v>13</v>
      </c>
      <c r="D17" s="6" t="s">
        <v>164</v>
      </c>
      <c r="E17" s="55" t="s">
        <v>165</v>
      </c>
      <c r="F17" s="56">
        <v>1.5</v>
      </c>
      <c r="G17" s="56">
        <v>16</v>
      </c>
      <c r="H17" s="56"/>
      <c r="I17" s="56"/>
      <c r="J17" s="56">
        <v>16</v>
      </c>
      <c r="K17" s="56"/>
      <c r="L17" s="56"/>
      <c r="M17" s="56"/>
      <c r="N17" s="56"/>
      <c r="O17" s="56">
        <v>32</v>
      </c>
      <c r="P17" s="56"/>
      <c r="Q17" s="56"/>
      <c r="R17" s="56"/>
      <c r="S17" s="49"/>
    </row>
    <row r="18" spans="1:19" ht="12.95" customHeight="1" x14ac:dyDescent="0.15">
      <c r="A18" s="102"/>
      <c r="B18" s="102"/>
      <c r="C18" s="57">
        <v>14</v>
      </c>
      <c r="D18" s="6" t="s">
        <v>166</v>
      </c>
      <c r="E18" s="55" t="s">
        <v>167</v>
      </c>
      <c r="F18" s="56">
        <v>1.5</v>
      </c>
      <c r="G18" s="56">
        <v>16</v>
      </c>
      <c r="H18" s="56"/>
      <c r="I18" s="56"/>
      <c r="J18" s="56">
        <v>16</v>
      </c>
      <c r="K18" s="56"/>
      <c r="L18" s="56"/>
      <c r="M18" s="56"/>
      <c r="N18" s="56"/>
      <c r="O18" s="56"/>
      <c r="P18" s="56">
        <v>32</v>
      </c>
      <c r="Q18" s="56"/>
      <c r="R18" s="56"/>
      <c r="S18" s="49"/>
    </row>
    <row r="19" spans="1:19" ht="12.95" customHeight="1" x14ac:dyDescent="0.15">
      <c r="A19" s="102"/>
      <c r="B19" s="102"/>
      <c r="C19" s="57">
        <v>15</v>
      </c>
      <c r="D19" s="6" t="s">
        <v>168</v>
      </c>
      <c r="E19" s="55" t="s">
        <v>169</v>
      </c>
      <c r="F19" s="56">
        <v>1.5</v>
      </c>
      <c r="G19" s="56">
        <v>24</v>
      </c>
      <c r="H19" s="56"/>
      <c r="I19" s="56"/>
      <c r="J19" s="56"/>
      <c r="K19" s="48"/>
      <c r="L19" s="16"/>
      <c r="M19" s="56"/>
      <c r="N19" s="16"/>
      <c r="O19" s="56"/>
      <c r="P19" s="56">
        <v>24</v>
      </c>
      <c r="Q19" s="56"/>
      <c r="R19" s="56"/>
      <c r="S19" s="46"/>
    </row>
    <row r="20" spans="1:19" ht="12.95" customHeight="1" x14ac:dyDescent="0.15">
      <c r="A20" s="102"/>
      <c r="B20" s="102"/>
      <c r="C20" s="57">
        <v>16</v>
      </c>
      <c r="D20" s="6" t="s">
        <v>170</v>
      </c>
      <c r="E20" s="55" t="s">
        <v>0</v>
      </c>
      <c r="F20" s="56">
        <v>2</v>
      </c>
      <c r="G20" s="56">
        <v>32</v>
      </c>
      <c r="H20" s="56"/>
      <c r="I20" s="56"/>
      <c r="J20" s="56" t="s">
        <v>171</v>
      </c>
      <c r="K20" s="56"/>
      <c r="L20" s="56">
        <v>32</v>
      </c>
      <c r="M20" s="56"/>
      <c r="N20" s="56"/>
      <c r="O20" s="56"/>
      <c r="P20" s="56"/>
      <c r="Q20" s="56"/>
      <c r="R20" s="56"/>
      <c r="S20" s="49"/>
    </row>
    <row r="21" spans="1:19" ht="12.95" customHeight="1" x14ac:dyDescent="0.15">
      <c r="A21" s="102"/>
      <c r="B21" s="102"/>
      <c r="C21" s="57">
        <v>17</v>
      </c>
      <c r="D21" s="6" t="s">
        <v>172</v>
      </c>
      <c r="E21" s="55" t="s">
        <v>173</v>
      </c>
      <c r="F21" s="56">
        <v>1</v>
      </c>
      <c r="G21" s="56"/>
      <c r="H21" s="56"/>
      <c r="I21" s="56"/>
      <c r="J21" s="56">
        <v>32</v>
      </c>
      <c r="K21" s="56">
        <v>32</v>
      </c>
      <c r="L21" s="56"/>
      <c r="M21" s="56"/>
      <c r="N21" s="56"/>
      <c r="O21" s="56"/>
      <c r="P21" s="56"/>
      <c r="Q21" s="56"/>
      <c r="R21" s="56"/>
      <c r="S21" s="82" t="s">
        <v>174</v>
      </c>
    </row>
    <row r="22" spans="1:19" ht="12.95" customHeight="1" x14ac:dyDescent="0.15">
      <c r="A22" s="102"/>
      <c r="B22" s="102"/>
      <c r="C22" s="57">
        <v>18</v>
      </c>
      <c r="D22" s="6" t="s">
        <v>175</v>
      </c>
      <c r="E22" s="55" t="s">
        <v>176</v>
      </c>
      <c r="F22" s="56">
        <v>1</v>
      </c>
      <c r="G22" s="56"/>
      <c r="H22" s="56"/>
      <c r="I22" s="56"/>
      <c r="J22" s="56">
        <v>32</v>
      </c>
      <c r="K22" s="56"/>
      <c r="L22" s="56">
        <v>32</v>
      </c>
      <c r="M22" s="56"/>
      <c r="N22" s="56"/>
      <c r="O22" s="56"/>
      <c r="P22" s="56"/>
      <c r="Q22" s="56"/>
      <c r="R22" s="56"/>
      <c r="S22" s="82"/>
    </row>
    <row r="23" spans="1:19" ht="12.95" customHeight="1" x14ac:dyDescent="0.15">
      <c r="A23" s="102"/>
      <c r="B23" s="102"/>
      <c r="C23" s="57">
        <v>19</v>
      </c>
      <c r="D23" s="6" t="s">
        <v>177</v>
      </c>
      <c r="E23" s="55" t="s">
        <v>178</v>
      </c>
      <c r="F23" s="56">
        <v>1</v>
      </c>
      <c r="G23" s="56"/>
      <c r="H23" s="56"/>
      <c r="I23" s="56"/>
      <c r="J23" s="56">
        <v>32</v>
      </c>
      <c r="K23" s="56"/>
      <c r="L23" s="56"/>
      <c r="M23" s="56">
        <v>32</v>
      </c>
      <c r="N23" s="56"/>
      <c r="O23" s="56"/>
      <c r="P23" s="56"/>
      <c r="Q23" s="56"/>
      <c r="R23" s="56"/>
      <c r="S23" s="82"/>
    </row>
    <row r="24" spans="1:19" ht="12.95" customHeight="1" x14ac:dyDescent="0.15">
      <c r="A24" s="102"/>
      <c r="B24" s="102"/>
      <c r="C24" s="57">
        <v>20</v>
      </c>
      <c r="D24" s="6" t="s">
        <v>179</v>
      </c>
      <c r="E24" s="55" t="s">
        <v>180</v>
      </c>
      <c r="F24" s="56">
        <v>1</v>
      </c>
      <c r="G24" s="56"/>
      <c r="H24" s="56"/>
      <c r="I24" s="56"/>
      <c r="J24" s="56">
        <v>32</v>
      </c>
      <c r="K24" s="56"/>
      <c r="L24" s="56"/>
      <c r="M24" s="56"/>
      <c r="N24" s="56">
        <v>32</v>
      </c>
      <c r="O24" s="56"/>
      <c r="P24" s="56"/>
      <c r="Q24" s="56"/>
      <c r="R24" s="56"/>
      <c r="S24" s="82"/>
    </row>
    <row r="25" spans="1:19" ht="12.95" customHeight="1" x14ac:dyDescent="0.15">
      <c r="A25" s="102"/>
      <c r="B25" s="101" t="s">
        <v>181</v>
      </c>
      <c r="C25" s="101"/>
      <c r="D25" s="101"/>
      <c r="E25" s="101"/>
      <c r="F25" s="38">
        <f>SUM(F5:F24)</f>
        <v>32.5</v>
      </c>
      <c r="G25" s="38">
        <f>SUM(G5:G24)</f>
        <v>332</v>
      </c>
      <c r="H25" s="38">
        <v>0</v>
      </c>
      <c r="I25" s="38">
        <v>0</v>
      </c>
      <c r="J25" s="38">
        <f>SUM(J5:J24)</f>
        <v>300</v>
      </c>
      <c r="K25" s="38">
        <f>SUM(K5:K24)-16</f>
        <v>96</v>
      </c>
      <c r="L25" s="38">
        <f>SUM(L5:L24)-4</f>
        <v>132</v>
      </c>
      <c r="M25" s="38">
        <f>SUM(M5:M24)-16</f>
        <v>104</v>
      </c>
      <c r="N25" s="38">
        <f>SUM(N5:N24)</f>
        <v>72</v>
      </c>
      <c r="O25" s="38">
        <f>SUM(O5:O24)</f>
        <v>40</v>
      </c>
      <c r="P25" s="38">
        <f>SUM(P5:P24)-40</f>
        <v>112</v>
      </c>
      <c r="Q25" s="38">
        <v>0</v>
      </c>
      <c r="R25" s="38">
        <v>0</v>
      </c>
      <c r="S25" s="59"/>
    </row>
    <row r="26" spans="1:19" ht="12.95" customHeight="1" x14ac:dyDescent="0.15">
      <c r="A26" s="102"/>
      <c r="B26" s="102" t="s">
        <v>182</v>
      </c>
      <c r="C26" s="57">
        <v>21</v>
      </c>
      <c r="D26" s="6" t="s">
        <v>226</v>
      </c>
      <c r="E26" s="55" t="s">
        <v>76</v>
      </c>
      <c r="F26" s="56">
        <v>6</v>
      </c>
      <c r="G26" s="56">
        <v>96</v>
      </c>
      <c r="H26" s="56"/>
      <c r="I26" s="56"/>
      <c r="J26" s="56"/>
      <c r="K26" s="56">
        <v>96</v>
      </c>
      <c r="L26" s="56"/>
      <c r="M26" s="56"/>
      <c r="N26" s="17"/>
      <c r="O26" s="17"/>
      <c r="P26" s="17"/>
      <c r="Q26" s="17"/>
      <c r="R26" s="17"/>
      <c r="S26" s="23"/>
    </row>
    <row r="27" spans="1:19" ht="12.95" customHeight="1" x14ac:dyDescent="0.15">
      <c r="A27" s="102"/>
      <c r="B27" s="102"/>
      <c r="C27" s="57">
        <v>22</v>
      </c>
      <c r="D27" s="6" t="s">
        <v>227</v>
      </c>
      <c r="E27" s="55" t="s">
        <v>77</v>
      </c>
      <c r="F27" s="56">
        <v>6</v>
      </c>
      <c r="G27" s="56">
        <v>92</v>
      </c>
      <c r="H27" s="56"/>
      <c r="I27" s="56"/>
      <c r="J27" s="56"/>
      <c r="K27" s="56"/>
      <c r="L27" s="56">
        <v>92</v>
      </c>
      <c r="M27" s="56"/>
      <c r="N27" s="17"/>
      <c r="O27" s="17"/>
      <c r="P27" s="17"/>
      <c r="Q27" s="17"/>
      <c r="R27" s="17"/>
      <c r="S27" s="23"/>
    </row>
    <row r="28" spans="1:19" ht="12.95" customHeight="1" x14ac:dyDescent="0.15">
      <c r="A28" s="102"/>
      <c r="B28" s="102"/>
      <c r="C28" s="57">
        <v>23</v>
      </c>
      <c r="D28" s="6" t="s">
        <v>228</v>
      </c>
      <c r="E28" s="55" t="s">
        <v>183</v>
      </c>
      <c r="F28" s="56">
        <v>4.5</v>
      </c>
      <c r="G28" s="56">
        <v>64</v>
      </c>
      <c r="H28" s="56">
        <v>4</v>
      </c>
      <c r="I28" s="56">
        <v>4</v>
      </c>
      <c r="J28" s="56"/>
      <c r="K28" s="56">
        <v>72</v>
      </c>
      <c r="L28" s="56"/>
      <c r="M28" s="56"/>
      <c r="N28" s="56"/>
      <c r="O28" s="56"/>
      <c r="P28" s="56"/>
      <c r="Q28" s="56"/>
      <c r="R28" s="56"/>
      <c r="S28" s="14"/>
    </row>
    <row r="29" spans="1:19" ht="12.95" customHeight="1" x14ac:dyDescent="0.15">
      <c r="A29" s="102"/>
      <c r="B29" s="102"/>
      <c r="C29" s="57">
        <v>24</v>
      </c>
      <c r="D29" s="6" t="s">
        <v>229</v>
      </c>
      <c r="E29" s="55" t="s">
        <v>184</v>
      </c>
      <c r="F29" s="56">
        <v>3.5</v>
      </c>
      <c r="G29" s="56">
        <v>56</v>
      </c>
      <c r="H29" s="56"/>
      <c r="I29" s="56"/>
      <c r="J29" s="56"/>
      <c r="K29" s="56"/>
      <c r="L29" s="56">
        <v>56</v>
      </c>
      <c r="M29" s="56"/>
      <c r="N29" s="56"/>
      <c r="O29" s="56"/>
      <c r="P29" s="56"/>
      <c r="Q29" s="56"/>
      <c r="R29" s="56"/>
      <c r="S29" s="49"/>
    </row>
    <row r="30" spans="1:19" ht="12.95" customHeight="1" x14ac:dyDescent="0.15">
      <c r="A30" s="102"/>
      <c r="B30" s="102"/>
      <c r="C30" s="58">
        <v>25</v>
      </c>
      <c r="D30" s="12" t="s">
        <v>230</v>
      </c>
      <c r="E30" s="20" t="s">
        <v>185</v>
      </c>
      <c r="F30" s="45">
        <v>2</v>
      </c>
      <c r="G30" s="45">
        <v>32</v>
      </c>
      <c r="H30" s="45"/>
      <c r="I30" s="45"/>
      <c r="J30" s="45"/>
      <c r="K30" s="45"/>
      <c r="L30" s="45"/>
      <c r="M30" s="45">
        <v>32</v>
      </c>
      <c r="N30" s="45"/>
      <c r="O30" s="45"/>
      <c r="P30" s="45"/>
      <c r="Q30" s="45"/>
      <c r="R30" s="45"/>
      <c r="S30" s="31"/>
    </row>
    <row r="31" spans="1:19" ht="12.95" customHeight="1" x14ac:dyDescent="0.15">
      <c r="A31" s="102"/>
      <c r="B31" s="102"/>
      <c r="C31" s="57">
        <v>26</v>
      </c>
      <c r="D31" s="6" t="s">
        <v>231</v>
      </c>
      <c r="E31" s="55" t="s">
        <v>186</v>
      </c>
      <c r="F31" s="56">
        <v>4</v>
      </c>
      <c r="G31" s="56">
        <v>64</v>
      </c>
      <c r="H31" s="56"/>
      <c r="I31" s="56"/>
      <c r="J31" s="56"/>
      <c r="K31" s="56"/>
      <c r="L31" s="56">
        <v>64</v>
      </c>
      <c r="M31" s="56"/>
      <c r="N31" s="56"/>
      <c r="O31" s="56"/>
      <c r="P31" s="56"/>
      <c r="Q31" s="56"/>
      <c r="R31" s="56"/>
      <c r="S31" s="49"/>
    </row>
    <row r="32" spans="1:19" ht="12.95" customHeight="1" x14ac:dyDescent="0.15">
      <c r="A32" s="102"/>
      <c r="B32" s="102"/>
      <c r="C32" s="57">
        <v>27</v>
      </c>
      <c r="D32" s="6" t="s">
        <v>232</v>
      </c>
      <c r="E32" s="55" t="s">
        <v>187</v>
      </c>
      <c r="F32" s="56">
        <v>4</v>
      </c>
      <c r="G32" s="56">
        <v>64</v>
      </c>
      <c r="H32" s="56"/>
      <c r="I32" s="56"/>
      <c r="J32" s="56"/>
      <c r="K32" s="56"/>
      <c r="L32" s="56"/>
      <c r="M32" s="56">
        <v>64</v>
      </c>
      <c r="N32" s="56"/>
      <c r="O32" s="56"/>
      <c r="P32" s="56"/>
      <c r="Q32" s="56"/>
      <c r="R32" s="56"/>
      <c r="S32" s="22"/>
    </row>
    <row r="33" spans="1:19" ht="12.95" customHeight="1" x14ac:dyDescent="0.15">
      <c r="A33" s="102"/>
      <c r="B33" s="102"/>
      <c r="C33" s="57">
        <v>28</v>
      </c>
      <c r="D33" s="12" t="s">
        <v>233</v>
      </c>
      <c r="E33" s="55" t="s">
        <v>188</v>
      </c>
      <c r="F33" s="56">
        <v>2</v>
      </c>
      <c r="G33" s="56">
        <v>24</v>
      </c>
      <c r="H33" s="56">
        <v>8</v>
      </c>
      <c r="I33" s="56"/>
      <c r="J33" s="56"/>
      <c r="K33" s="56">
        <v>32</v>
      </c>
      <c r="L33" s="56"/>
      <c r="M33" s="56"/>
      <c r="N33" s="56"/>
      <c r="O33" s="56"/>
      <c r="P33" s="56"/>
      <c r="Q33" s="56"/>
      <c r="R33" s="56"/>
      <c r="S33" s="51"/>
    </row>
    <row r="34" spans="1:19" x14ac:dyDescent="0.15">
      <c r="A34" s="102"/>
      <c r="B34" s="102"/>
      <c r="C34" s="57">
        <v>29</v>
      </c>
      <c r="D34" s="12" t="s">
        <v>234</v>
      </c>
      <c r="E34" s="55" t="s">
        <v>189</v>
      </c>
      <c r="F34" s="56">
        <v>1</v>
      </c>
      <c r="G34" s="56">
        <v>16</v>
      </c>
      <c r="H34" s="56"/>
      <c r="I34" s="56">
        <v>8</v>
      </c>
      <c r="J34" s="56"/>
      <c r="K34" s="56">
        <v>24</v>
      </c>
      <c r="L34" s="56"/>
      <c r="M34" s="56"/>
      <c r="N34" s="56"/>
      <c r="O34" s="56"/>
      <c r="P34" s="56"/>
      <c r="Q34" s="56"/>
      <c r="R34" s="56"/>
      <c r="S34" s="50"/>
    </row>
    <row r="35" spans="1:19" ht="12.95" customHeight="1" x14ac:dyDescent="0.15">
      <c r="A35" s="102"/>
      <c r="B35" s="102"/>
      <c r="C35" s="57">
        <v>30</v>
      </c>
      <c r="D35" s="12" t="s">
        <v>235</v>
      </c>
      <c r="E35" s="55" t="s">
        <v>190</v>
      </c>
      <c r="F35" s="56">
        <v>3</v>
      </c>
      <c r="G35" s="56">
        <v>32</v>
      </c>
      <c r="H35" s="56"/>
      <c r="I35" s="56">
        <v>16</v>
      </c>
      <c r="J35" s="56" t="s">
        <v>171</v>
      </c>
      <c r="K35" s="60"/>
      <c r="L35" s="56">
        <v>48</v>
      </c>
      <c r="M35" s="24"/>
      <c r="N35" s="24"/>
      <c r="O35" s="24"/>
      <c r="P35" s="24"/>
      <c r="Q35" s="24"/>
      <c r="R35" s="24"/>
      <c r="S35" s="61"/>
    </row>
    <row r="36" spans="1:19" ht="12.95" customHeight="1" x14ac:dyDescent="0.15">
      <c r="A36" s="102"/>
      <c r="B36" s="102"/>
      <c r="C36" s="57">
        <v>31</v>
      </c>
      <c r="D36" s="12" t="s">
        <v>236</v>
      </c>
      <c r="E36" s="55" t="s">
        <v>191</v>
      </c>
      <c r="F36" s="56">
        <v>2.5</v>
      </c>
      <c r="G36" s="56">
        <v>40</v>
      </c>
      <c r="H36" s="56"/>
      <c r="I36" s="56"/>
      <c r="J36" s="56"/>
      <c r="K36" s="56"/>
      <c r="L36" s="56">
        <v>40</v>
      </c>
      <c r="M36" s="56"/>
      <c r="N36" s="56"/>
      <c r="O36" s="56"/>
      <c r="P36" s="56"/>
      <c r="Q36" s="56"/>
      <c r="R36" s="56"/>
      <c r="S36" s="49"/>
    </row>
    <row r="37" spans="1:19" ht="12.95" customHeight="1" x14ac:dyDescent="0.15">
      <c r="A37" s="102"/>
      <c r="B37" s="102"/>
      <c r="C37" s="57">
        <v>32</v>
      </c>
      <c r="D37" s="12" t="s">
        <v>237</v>
      </c>
      <c r="E37" s="55" t="s">
        <v>192</v>
      </c>
      <c r="F37" s="56">
        <v>2.5</v>
      </c>
      <c r="G37" s="56">
        <v>40</v>
      </c>
      <c r="H37" s="56"/>
      <c r="I37" s="56"/>
      <c r="J37" s="56"/>
      <c r="K37" s="56"/>
      <c r="L37" s="56"/>
      <c r="M37" s="56">
        <v>40</v>
      </c>
      <c r="N37" s="56"/>
      <c r="O37" s="56"/>
      <c r="P37" s="56"/>
      <c r="Q37" s="56"/>
      <c r="R37" s="56"/>
      <c r="S37" s="49"/>
    </row>
    <row r="38" spans="1:19" ht="12.95" customHeight="1" x14ac:dyDescent="0.15">
      <c r="A38" s="102"/>
      <c r="B38" s="102"/>
      <c r="C38" s="57">
        <v>33</v>
      </c>
      <c r="D38" s="12" t="s">
        <v>238</v>
      </c>
      <c r="E38" s="20" t="s">
        <v>193</v>
      </c>
      <c r="F38" s="45">
        <v>4</v>
      </c>
      <c r="G38" s="45">
        <v>56</v>
      </c>
      <c r="H38" s="45">
        <v>8</v>
      </c>
      <c r="I38" s="45"/>
      <c r="J38" s="45"/>
      <c r="K38" s="45"/>
      <c r="L38" s="45"/>
      <c r="M38" s="45">
        <v>64</v>
      </c>
      <c r="N38" s="45"/>
      <c r="O38" s="45"/>
      <c r="P38" s="45"/>
      <c r="Q38" s="45"/>
      <c r="R38" s="45"/>
      <c r="S38" s="32"/>
    </row>
    <row r="39" spans="1:19" ht="12.95" customHeight="1" x14ac:dyDescent="0.15">
      <c r="A39" s="102"/>
      <c r="B39" s="102"/>
      <c r="C39" s="57">
        <v>34</v>
      </c>
      <c r="D39" s="12" t="s">
        <v>239</v>
      </c>
      <c r="E39" s="55" t="s">
        <v>194</v>
      </c>
      <c r="F39" s="56">
        <v>2</v>
      </c>
      <c r="G39" s="56">
        <v>32</v>
      </c>
      <c r="H39" s="56"/>
      <c r="I39" s="56"/>
      <c r="J39" s="56"/>
      <c r="K39" s="56"/>
      <c r="L39" s="62"/>
      <c r="M39" s="56"/>
      <c r="N39" s="56">
        <v>32</v>
      </c>
      <c r="O39" s="56"/>
      <c r="P39" s="56"/>
      <c r="Q39" s="56"/>
      <c r="R39" s="56"/>
      <c r="S39" s="31"/>
    </row>
    <row r="40" spans="1:19" ht="12.95" customHeight="1" x14ac:dyDescent="0.15">
      <c r="A40" s="102"/>
      <c r="B40" s="101" t="s">
        <v>181</v>
      </c>
      <c r="C40" s="101"/>
      <c r="D40" s="101"/>
      <c r="E40" s="101"/>
      <c r="F40" s="38">
        <f t="shared" ref="F40:R40" si="0">SUM(F26:F39)</f>
        <v>47</v>
      </c>
      <c r="G40" s="38">
        <f>SUM(G26:G39)</f>
        <v>708</v>
      </c>
      <c r="H40" s="38">
        <f t="shared" si="0"/>
        <v>20</v>
      </c>
      <c r="I40" s="38">
        <f t="shared" si="0"/>
        <v>28</v>
      </c>
      <c r="J40" s="38">
        <f t="shared" si="0"/>
        <v>0</v>
      </c>
      <c r="K40" s="38">
        <f t="shared" si="0"/>
        <v>224</v>
      </c>
      <c r="L40" s="38">
        <f t="shared" si="0"/>
        <v>300</v>
      </c>
      <c r="M40" s="38">
        <f t="shared" si="0"/>
        <v>200</v>
      </c>
      <c r="N40" s="38">
        <f t="shared" si="0"/>
        <v>32</v>
      </c>
      <c r="O40" s="38">
        <f t="shared" si="0"/>
        <v>0</v>
      </c>
      <c r="P40" s="38">
        <f t="shared" si="0"/>
        <v>0</v>
      </c>
      <c r="Q40" s="38">
        <f t="shared" si="0"/>
        <v>0</v>
      </c>
      <c r="R40" s="38">
        <f t="shared" si="0"/>
        <v>0</v>
      </c>
      <c r="S40" s="25"/>
    </row>
    <row r="41" spans="1:19" ht="12.95" customHeight="1" x14ac:dyDescent="0.15">
      <c r="A41" s="102"/>
      <c r="B41" s="97" t="s">
        <v>195</v>
      </c>
      <c r="C41" s="57">
        <v>35</v>
      </c>
      <c r="D41" s="12" t="s">
        <v>221</v>
      </c>
      <c r="E41" s="55" t="s">
        <v>196</v>
      </c>
      <c r="F41" s="56">
        <v>2</v>
      </c>
      <c r="G41" s="56" t="s">
        <v>171</v>
      </c>
      <c r="H41" s="56" t="s">
        <v>171</v>
      </c>
      <c r="I41" s="56" t="s">
        <v>171</v>
      </c>
      <c r="J41" s="56" t="s">
        <v>197</v>
      </c>
      <c r="K41" s="56" t="s">
        <v>197</v>
      </c>
      <c r="L41" s="56"/>
      <c r="M41" s="56"/>
      <c r="N41" s="56"/>
      <c r="O41" s="56"/>
      <c r="P41" s="56"/>
      <c r="Q41" s="56"/>
      <c r="R41" s="56"/>
      <c r="S41" s="49"/>
    </row>
    <row r="42" spans="1:19" ht="12.95" customHeight="1" x14ac:dyDescent="0.15">
      <c r="A42" s="102"/>
      <c r="B42" s="97"/>
      <c r="C42" s="57">
        <v>36</v>
      </c>
      <c r="D42" s="6" t="s">
        <v>222</v>
      </c>
      <c r="E42" s="55" t="s">
        <v>198</v>
      </c>
      <c r="F42" s="56">
        <v>1</v>
      </c>
      <c r="G42" s="56" t="s">
        <v>171</v>
      </c>
      <c r="H42" s="56" t="s">
        <v>171</v>
      </c>
      <c r="I42" s="56" t="s">
        <v>171</v>
      </c>
      <c r="J42" s="56" t="s">
        <v>199</v>
      </c>
      <c r="K42" s="56"/>
      <c r="L42" s="56" t="s">
        <v>199</v>
      </c>
      <c r="M42" s="56"/>
      <c r="N42" s="56"/>
      <c r="O42" s="56"/>
      <c r="P42" s="56"/>
      <c r="Q42" s="56"/>
      <c r="R42" s="56"/>
      <c r="S42" s="49"/>
    </row>
    <row r="43" spans="1:19" ht="12.95" customHeight="1" x14ac:dyDescent="0.15">
      <c r="A43" s="102"/>
      <c r="B43" s="97"/>
      <c r="C43" s="57">
        <v>37</v>
      </c>
      <c r="D43" s="6" t="s">
        <v>223</v>
      </c>
      <c r="E43" s="55" t="s">
        <v>200</v>
      </c>
      <c r="F43" s="56">
        <v>2</v>
      </c>
      <c r="G43" s="56">
        <v>4</v>
      </c>
      <c r="H43" s="56">
        <v>32</v>
      </c>
      <c r="I43" s="56" t="s">
        <v>171</v>
      </c>
      <c r="J43" s="56" t="s">
        <v>171</v>
      </c>
      <c r="K43" s="56"/>
      <c r="L43" s="56">
        <v>36</v>
      </c>
      <c r="M43" s="56"/>
      <c r="N43" s="56"/>
      <c r="O43" s="56"/>
      <c r="P43" s="56"/>
      <c r="Q43" s="56"/>
      <c r="R43" s="56"/>
      <c r="S43" s="49"/>
    </row>
    <row r="44" spans="1:19" ht="12.95" customHeight="1" x14ac:dyDescent="0.15">
      <c r="A44" s="102"/>
      <c r="B44" s="97"/>
      <c r="C44" s="57">
        <v>38</v>
      </c>
      <c r="D44" s="6" t="s">
        <v>224</v>
      </c>
      <c r="E44" s="55" t="s">
        <v>98</v>
      </c>
      <c r="F44" s="56">
        <v>2</v>
      </c>
      <c r="G44" s="56"/>
      <c r="H44" s="56">
        <v>32</v>
      </c>
      <c r="I44" s="56"/>
      <c r="J44" s="56"/>
      <c r="K44" s="56"/>
      <c r="L44" s="56"/>
      <c r="M44" s="56">
        <v>32</v>
      </c>
      <c r="N44" s="56"/>
      <c r="O44" s="56"/>
      <c r="P44" s="56"/>
      <c r="Q44" s="56"/>
      <c r="R44" s="56"/>
      <c r="S44" s="49"/>
    </row>
    <row r="45" spans="1:19" ht="12.95" customHeight="1" x14ac:dyDescent="0.15">
      <c r="A45" s="102"/>
      <c r="B45" s="97"/>
      <c r="C45" s="57">
        <v>39</v>
      </c>
      <c r="D45" s="12" t="s">
        <v>225</v>
      </c>
      <c r="E45" s="20" t="s">
        <v>201</v>
      </c>
      <c r="F45" s="45">
        <v>4</v>
      </c>
      <c r="G45" s="45"/>
      <c r="H45" s="45"/>
      <c r="I45" s="45"/>
      <c r="J45" s="45" t="s">
        <v>202</v>
      </c>
      <c r="K45" s="45"/>
      <c r="L45" s="45"/>
      <c r="M45" s="45"/>
      <c r="N45" s="45"/>
      <c r="O45" s="45" t="s">
        <v>202</v>
      </c>
      <c r="P45" s="45"/>
      <c r="Q45" s="45"/>
      <c r="R45" s="45"/>
      <c r="S45" s="48"/>
    </row>
    <row r="46" spans="1:19" ht="12.95" customHeight="1" x14ac:dyDescent="0.15">
      <c r="A46" s="102"/>
      <c r="B46" s="107" t="s">
        <v>181</v>
      </c>
      <c r="C46" s="107"/>
      <c r="D46" s="107"/>
      <c r="E46" s="107"/>
      <c r="F46" s="38">
        <f>SUM(F41:F45)</f>
        <v>11</v>
      </c>
      <c r="G46" s="38">
        <f>SUM(G41:G45)</f>
        <v>4</v>
      </c>
      <c r="H46" s="38">
        <f>SUM(H41:H45)</f>
        <v>64</v>
      </c>
      <c r="I46" s="38">
        <v>0</v>
      </c>
      <c r="J46" s="38" t="s">
        <v>203</v>
      </c>
      <c r="K46" s="38" t="s">
        <v>197</v>
      </c>
      <c r="L46" s="38" t="s">
        <v>204</v>
      </c>
      <c r="M46" s="38">
        <v>32</v>
      </c>
      <c r="N46" s="38">
        <v>0</v>
      </c>
      <c r="O46" s="38" t="s">
        <v>202</v>
      </c>
      <c r="P46" s="38">
        <v>0</v>
      </c>
      <c r="Q46" s="38">
        <v>0</v>
      </c>
      <c r="R46" s="38">
        <v>0</v>
      </c>
      <c r="S46" s="38"/>
    </row>
    <row r="47" spans="1:19" ht="50.25" customHeight="1" x14ac:dyDescent="0.15">
      <c r="A47" s="102"/>
      <c r="B47" s="79" t="s">
        <v>205</v>
      </c>
      <c r="C47" s="80"/>
      <c r="D47" s="80"/>
      <c r="E47" s="80"/>
      <c r="F47" s="56">
        <v>10</v>
      </c>
      <c r="G47" s="81" t="s">
        <v>242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</row>
    <row r="48" spans="1:19" ht="12.95" customHeight="1" x14ac:dyDescent="0.15">
      <c r="A48" s="102"/>
      <c r="B48" s="101" t="s">
        <v>206</v>
      </c>
      <c r="C48" s="108"/>
      <c r="D48" s="108"/>
      <c r="E48" s="108"/>
      <c r="F48" s="38">
        <f>F25+F40+F46+F47</f>
        <v>100.5</v>
      </c>
      <c r="G48" s="38">
        <f>G46+G40+G25</f>
        <v>1044</v>
      </c>
      <c r="H48" s="38">
        <f t="shared" ref="H48:R48" si="1">H46+H40+H25</f>
        <v>84</v>
      </c>
      <c r="I48" s="38">
        <f t="shared" si="1"/>
        <v>28</v>
      </c>
      <c r="J48" s="38" t="s">
        <v>207</v>
      </c>
      <c r="K48" s="38" t="s">
        <v>208</v>
      </c>
      <c r="L48" s="38" t="s">
        <v>209</v>
      </c>
      <c r="M48" s="38">
        <f>M46+M40+M25</f>
        <v>336</v>
      </c>
      <c r="N48" s="38">
        <v>104</v>
      </c>
      <c r="O48" s="38" t="s">
        <v>210</v>
      </c>
      <c r="P48" s="38">
        <f t="shared" si="1"/>
        <v>112</v>
      </c>
      <c r="Q48" s="38">
        <f t="shared" si="1"/>
        <v>0</v>
      </c>
      <c r="R48" s="38">
        <f t="shared" si="1"/>
        <v>0</v>
      </c>
      <c r="S48" s="38"/>
    </row>
    <row r="49" spans="1:197" ht="25.5" x14ac:dyDescent="0.15">
      <c r="A49" s="100" t="s">
        <v>48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</row>
    <row r="50" spans="1:197" x14ac:dyDescent="0.15">
      <c r="A50" s="102" t="s">
        <v>1</v>
      </c>
      <c r="B50" s="116" t="s">
        <v>2</v>
      </c>
      <c r="C50" s="77" t="s">
        <v>3</v>
      </c>
      <c r="D50" s="91" t="s">
        <v>4</v>
      </c>
      <c r="E50" s="77" t="s">
        <v>5</v>
      </c>
      <c r="F50" s="77" t="s">
        <v>6</v>
      </c>
      <c r="G50" s="77" t="s">
        <v>7</v>
      </c>
      <c r="H50" s="78"/>
      <c r="I50" s="78"/>
      <c r="J50" s="78"/>
      <c r="K50" s="77" t="s">
        <v>8</v>
      </c>
      <c r="L50" s="78"/>
      <c r="M50" s="78"/>
      <c r="N50" s="78"/>
      <c r="O50" s="78"/>
      <c r="P50" s="78"/>
      <c r="Q50" s="78"/>
      <c r="R50" s="78"/>
      <c r="S50" s="83" t="s">
        <v>9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</row>
    <row r="51" spans="1:197" x14ac:dyDescent="0.15">
      <c r="A51" s="104"/>
      <c r="B51" s="104"/>
      <c r="C51" s="78"/>
      <c r="D51" s="92"/>
      <c r="E51" s="78"/>
      <c r="F51" s="78"/>
      <c r="G51" s="77" t="s">
        <v>10</v>
      </c>
      <c r="H51" s="105" t="s">
        <v>11</v>
      </c>
      <c r="I51" s="106"/>
      <c r="J51" s="106"/>
      <c r="K51" s="82" t="s">
        <v>12</v>
      </c>
      <c r="L51" s="85"/>
      <c r="M51" s="82" t="s">
        <v>13</v>
      </c>
      <c r="N51" s="85"/>
      <c r="O51" s="82" t="s">
        <v>14</v>
      </c>
      <c r="P51" s="85"/>
      <c r="Q51" s="82" t="s">
        <v>15</v>
      </c>
      <c r="R51" s="85"/>
      <c r="S51" s="84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</row>
    <row r="52" spans="1:197" ht="22.5" x14ac:dyDescent="0.15">
      <c r="A52" s="104"/>
      <c r="B52" s="104"/>
      <c r="C52" s="78"/>
      <c r="D52" s="92"/>
      <c r="E52" s="78"/>
      <c r="F52" s="78"/>
      <c r="G52" s="78"/>
      <c r="H52" s="39" t="s">
        <v>16</v>
      </c>
      <c r="I52" s="39" t="s">
        <v>17</v>
      </c>
      <c r="J52" s="39" t="s">
        <v>18</v>
      </c>
      <c r="K52" s="5">
        <v>1</v>
      </c>
      <c r="L52" s="5">
        <v>2</v>
      </c>
      <c r="M52" s="5">
        <v>3</v>
      </c>
      <c r="N52" s="5">
        <v>4</v>
      </c>
      <c r="O52" s="5">
        <v>5</v>
      </c>
      <c r="P52" s="5">
        <v>6</v>
      </c>
      <c r="Q52" s="5">
        <v>7</v>
      </c>
      <c r="R52" s="5">
        <v>8</v>
      </c>
      <c r="S52" s="84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</row>
    <row r="53" spans="1:197" ht="18" customHeight="1" x14ac:dyDescent="0.15">
      <c r="A53" s="93" t="s">
        <v>64</v>
      </c>
      <c r="B53" s="98" t="s">
        <v>66</v>
      </c>
      <c r="C53" s="58">
        <v>1</v>
      </c>
      <c r="D53" s="58">
        <v>201421101</v>
      </c>
      <c r="E53" s="33" t="s">
        <v>78</v>
      </c>
      <c r="F53" s="13">
        <v>1</v>
      </c>
      <c r="G53" s="13">
        <v>16</v>
      </c>
      <c r="H53" s="37"/>
      <c r="I53" s="37"/>
      <c r="J53" s="37"/>
      <c r="K53" s="13">
        <v>2</v>
      </c>
      <c r="L53" s="13"/>
      <c r="M53" s="13">
        <v>14</v>
      </c>
      <c r="N53" s="13"/>
      <c r="O53" s="13"/>
      <c r="P53" s="13"/>
      <c r="Q53" s="13"/>
      <c r="R53" s="13"/>
      <c r="S53" s="12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</row>
    <row r="54" spans="1:197" ht="18" customHeight="1" x14ac:dyDescent="0.15">
      <c r="A54" s="94"/>
      <c r="B54" s="99"/>
      <c r="C54" s="58">
        <v>2</v>
      </c>
      <c r="D54" s="58">
        <v>201421102</v>
      </c>
      <c r="E54" s="20" t="s">
        <v>72</v>
      </c>
      <c r="F54" s="13">
        <v>4.5</v>
      </c>
      <c r="G54" s="13">
        <v>72</v>
      </c>
      <c r="H54" s="37"/>
      <c r="I54" s="37"/>
      <c r="J54" s="37"/>
      <c r="K54" s="13"/>
      <c r="L54" s="13"/>
      <c r="M54" s="13">
        <v>72</v>
      </c>
      <c r="N54" s="13"/>
      <c r="O54" s="13"/>
      <c r="P54" s="13"/>
      <c r="Q54" s="13"/>
      <c r="R54" s="13"/>
      <c r="S54" s="126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</row>
    <row r="55" spans="1:197" ht="18" customHeight="1" x14ac:dyDescent="0.15">
      <c r="A55" s="94"/>
      <c r="B55" s="99"/>
      <c r="C55" s="58">
        <v>3</v>
      </c>
      <c r="D55" s="58">
        <v>201421103</v>
      </c>
      <c r="E55" s="20" t="s">
        <v>73</v>
      </c>
      <c r="F55" s="13">
        <v>2</v>
      </c>
      <c r="G55" s="13">
        <v>24</v>
      </c>
      <c r="H55" s="37"/>
      <c r="I55" s="37">
        <v>8</v>
      </c>
      <c r="J55" s="37"/>
      <c r="K55" s="13"/>
      <c r="L55" s="13"/>
      <c r="M55" s="13">
        <v>32</v>
      </c>
      <c r="N55" s="13"/>
      <c r="O55" s="13"/>
      <c r="P55" s="13"/>
      <c r="Q55" s="13"/>
      <c r="R55" s="13"/>
      <c r="S55" s="126"/>
    </row>
    <row r="56" spans="1:197" ht="18" customHeight="1" x14ac:dyDescent="0.15">
      <c r="A56" s="94"/>
      <c r="B56" s="99"/>
      <c r="C56" s="58">
        <v>4</v>
      </c>
      <c r="D56" s="58">
        <v>201421104</v>
      </c>
      <c r="E56" s="18" t="s">
        <v>51</v>
      </c>
      <c r="F56" s="13">
        <v>2.5</v>
      </c>
      <c r="G56" s="13">
        <v>40</v>
      </c>
      <c r="H56" s="37"/>
      <c r="I56" s="37"/>
      <c r="J56" s="37"/>
      <c r="K56" s="13"/>
      <c r="L56" s="13"/>
      <c r="M56" s="13"/>
      <c r="N56" s="13">
        <v>40</v>
      </c>
      <c r="O56" s="13"/>
      <c r="P56" s="13"/>
      <c r="Q56" s="13"/>
      <c r="R56" s="13"/>
      <c r="S56" s="126"/>
    </row>
    <row r="57" spans="1:197" ht="18" customHeight="1" x14ac:dyDescent="0.15">
      <c r="A57" s="94"/>
      <c r="B57" s="99"/>
      <c r="C57" s="58">
        <v>5</v>
      </c>
      <c r="D57" s="12" t="s">
        <v>74</v>
      </c>
      <c r="E57" s="13" t="s">
        <v>23</v>
      </c>
      <c r="F57" s="13">
        <v>3.5</v>
      </c>
      <c r="G57" s="13">
        <v>56</v>
      </c>
      <c r="H57" s="37"/>
      <c r="I57" s="37"/>
      <c r="J57" s="37"/>
      <c r="K57" s="13"/>
      <c r="L57" s="13"/>
      <c r="M57" s="13"/>
      <c r="N57" s="13">
        <v>56</v>
      </c>
      <c r="O57" s="13"/>
      <c r="P57" s="13"/>
      <c r="Q57" s="13"/>
      <c r="R57" s="13"/>
      <c r="S57" s="126"/>
    </row>
    <row r="58" spans="1:197" ht="18" customHeight="1" x14ac:dyDescent="0.15">
      <c r="A58" s="94"/>
      <c r="B58" s="99"/>
      <c r="C58" s="58">
        <v>6</v>
      </c>
      <c r="D58" s="63" t="s">
        <v>213</v>
      </c>
      <c r="E58" s="20" t="s">
        <v>214</v>
      </c>
      <c r="F58" s="45">
        <v>4</v>
      </c>
      <c r="G58" s="52">
        <v>64</v>
      </c>
      <c r="H58" s="45"/>
      <c r="I58" s="45"/>
      <c r="J58" s="45"/>
      <c r="K58" s="45"/>
      <c r="L58" s="45"/>
      <c r="M58" s="45"/>
      <c r="N58" s="45">
        <v>64</v>
      </c>
      <c r="O58" s="45"/>
      <c r="P58" s="64"/>
      <c r="Q58" s="45"/>
      <c r="R58" s="45"/>
      <c r="S58" s="126"/>
    </row>
    <row r="59" spans="1:197" ht="18" customHeight="1" x14ac:dyDescent="0.15">
      <c r="A59" s="94"/>
      <c r="B59" s="99"/>
      <c r="C59" s="58">
        <v>7</v>
      </c>
      <c r="D59" s="58">
        <v>201421105</v>
      </c>
      <c r="E59" s="13" t="s">
        <v>44</v>
      </c>
      <c r="F59" s="13">
        <v>2</v>
      </c>
      <c r="G59" s="13">
        <v>32</v>
      </c>
      <c r="H59" s="37"/>
      <c r="I59" s="37"/>
      <c r="J59" s="37"/>
      <c r="K59" s="13"/>
      <c r="L59" s="13"/>
      <c r="M59" s="13"/>
      <c r="N59" s="13">
        <v>32</v>
      </c>
      <c r="P59" s="30"/>
      <c r="Q59" s="13"/>
      <c r="R59" s="13"/>
      <c r="S59" s="126"/>
    </row>
    <row r="60" spans="1:197" ht="18" customHeight="1" x14ac:dyDescent="0.15">
      <c r="A60" s="94"/>
      <c r="B60" s="99"/>
      <c r="C60" s="58">
        <v>8</v>
      </c>
      <c r="D60" s="58">
        <v>201421106</v>
      </c>
      <c r="E60" s="18" t="s">
        <v>59</v>
      </c>
      <c r="F60" s="13">
        <v>2</v>
      </c>
      <c r="G60" s="13">
        <v>26</v>
      </c>
      <c r="H60" s="37">
        <v>6</v>
      </c>
      <c r="I60" s="37"/>
      <c r="J60" s="37"/>
      <c r="K60" s="13"/>
      <c r="L60" s="13"/>
      <c r="M60" s="13"/>
      <c r="N60" s="13"/>
      <c r="O60" s="13">
        <v>32</v>
      </c>
      <c r="P60" s="30"/>
      <c r="Q60" s="13"/>
      <c r="R60" s="13"/>
      <c r="S60" s="126"/>
    </row>
    <row r="61" spans="1:197" ht="18" customHeight="1" x14ac:dyDescent="0.15">
      <c r="A61" s="94"/>
      <c r="B61" s="99"/>
      <c r="C61" s="58">
        <v>9</v>
      </c>
      <c r="D61" s="12" t="s">
        <v>216</v>
      </c>
      <c r="E61" s="13" t="s">
        <v>24</v>
      </c>
      <c r="F61" s="13">
        <v>3</v>
      </c>
      <c r="G61" s="13">
        <v>48</v>
      </c>
      <c r="H61" s="37"/>
      <c r="I61" s="37"/>
      <c r="J61" s="37"/>
      <c r="K61" s="13"/>
      <c r="L61" s="13"/>
      <c r="M61" s="13"/>
      <c r="N61" s="13"/>
      <c r="O61" s="13">
        <v>48</v>
      </c>
      <c r="P61" s="19"/>
      <c r="Q61" s="13"/>
      <c r="R61" s="13"/>
      <c r="S61" s="126"/>
    </row>
    <row r="62" spans="1:197" ht="18" customHeight="1" x14ac:dyDescent="0.15">
      <c r="A62" s="94"/>
      <c r="B62" s="99"/>
      <c r="C62" s="58">
        <v>10</v>
      </c>
      <c r="D62" s="12" t="s">
        <v>217</v>
      </c>
      <c r="E62" s="18" t="s">
        <v>52</v>
      </c>
      <c r="F62" s="13">
        <v>2.5</v>
      </c>
      <c r="G62" s="13">
        <v>32</v>
      </c>
      <c r="H62" s="21"/>
      <c r="I62" s="37">
        <v>8</v>
      </c>
      <c r="J62" s="37"/>
      <c r="K62" s="13"/>
      <c r="L62" s="13"/>
      <c r="M62" s="13"/>
      <c r="N62" s="13"/>
      <c r="O62" s="13">
        <v>40</v>
      </c>
      <c r="P62" s="13"/>
      <c r="Q62" s="13"/>
      <c r="R62" s="13"/>
      <c r="S62" s="126"/>
    </row>
    <row r="63" spans="1:197" ht="18" customHeight="1" x14ac:dyDescent="0.15">
      <c r="A63" s="94"/>
      <c r="B63" s="99"/>
      <c r="C63" s="58">
        <v>11</v>
      </c>
      <c r="D63" s="12" t="s">
        <v>218</v>
      </c>
      <c r="E63" s="18" t="s">
        <v>25</v>
      </c>
      <c r="F63" s="13">
        <v>2.5</v>
      </c>
      <c r="G63" s="13">
        <v>40</v>
      </c>
      <c r="H63" s="37"/>
      <c r="I63" s="37"/>
      <c r="J63" s="37"/>
      <c r="K63" s="13"/>
      <c r="L63" s="13"/>
      <c r="M63" s="13"/>
      <c r="N63" s="13"/>
      <c r="O63" s="13">
        <v>40</v>
      </c>
      <c r="P63" s="13"/>
      <c r="Q63" s="13"/>
      <c r="R63" s="13"/>
      <c r="S63" s="126"/>
    </row>
    <row r="64" spans="1:197" ht="18" customHeight="1" x14ac:dyDescent="0.15">
      <c r="A64" s="94"/>
      <c r="B64" s="99"/>
      <c r="C64" s="58">
        <v>12</v>
      </c>
      <c r="D64" s="58">
        <v>201421107</v>
      </c>
      <c r="E64" s="13" t="s">
        <v>26</v>
      </c>
      <c r="F64" s="13">
        <v>2</v>
      </c>
      <c r="G64" s="13">
        <v>32</v>
      </c>
      <c r="H64" s="37"/>
      <c r="I64" s="37"/>
      <c r="J64" s="37"/>
      <c r="K64" s="13"/>
      <c r="L64" s="13"/>
      <c r="M64" s="13"/>
      <c r="N64" s="13"/>
      <c r="O64" s="13"/>
      <c r="P64" s="13">
        <v>32</v>
      </c>
      <c r="Q64" s="13"/>
      <c r="R64" s="13"/>
      <c r="S64" s="126"/>
    </row>
    <row r="65" spans="1:19" ht="18" customHeight="1" x14ac:dyDescent="0.15">
      <c r="A65" s="94"/>
      <c r="B65" s="99"/>
      <c r="C65" s="58">
        <v>13</v>
      </c>
      <c r="D65" s="58">
        <v>201421108</v>
      </c>
      <c r="E65" s="13" t="s">
        <v>27</v>
      </c>
      <c r="F65" s="13">
        <v>2</v>
      </c>
      <c r="G65" s="13">
        <v>32</v>
      </c>
      <c r="H65" s="37"/>
      <c r="I65" s="37"/>
      <c r="J65" s="37"/>
      <c r="K65" s="13"/>
      <c r="L65" s="13"/>
      <c r="M65" s="13"/>
      <c r="N65" s="13"/>
      <c r="O65" s="13"/>
      <c r="P65" s="13">
        <v>32</v>
      </c>
      <c r="Q65" s="13"/>
      <c r="R65" s="13"/>
      <c r="S65" s="126"/>
    </row>
    <row r="66" spans="1:19" ht="18" customHeight="1" x14ac:dyDescent="0.15">
      <c r="A66" s="94"/>
      <c r="B66" s="99"/>
      <c r="C66" s="58">
        <v>14</v>
      </c>
      <c r="D66" s="58">
        <v>201421109</v>
      </c>
      <c r="E66" s="13" t="s">
        <v>45</v>
      </c>
      <c r="F66" s="13">
        <v>2</v>
      </c>
      <c r="G66" s="13">
        <v>12</v>
      </c>
      <c r="H66" s="37">
        <v>20</v>
      </c>
      <c r="I66" s="37"/>
      <c r="J66" s="37"/>
      <c r="K66" s="13"/>
      <c r="L66" s="13"/>
      <c r="M66" s="13"/>
      <c r="N66" s="13"/>
      <c r="O66" s="13"/>
      <c r="P66" s="13">
        <v>32</v>
      </c>
      <c r="Q66" s="13"/>
      <c r="R66" s="13"/>
      <c r="S66" s="126"/>
    </row>
    <row r="67" spans="1:19" ht="18" customHeight="1" x14ac:dyDescent="0.15">
      <c r="A67" s="113" t="s">
        <v>21</v>
      </c>
      <c r="B67" s="113" t="s">
        <v>65</v>
      </c>
      <c r="C67" s="58">
        <v>15</v>
      </c>
      <c r="D67" s="12" t="s">
        <v>219</v>
      </c>
      <c r="E67" s="18" t="s">
        <v>50</v>
      </c>
      <c r="F67" s="13">
        <v>1</v>
      </c>
      <c r="G67" s="13"/>
      <c r="H67" s="37">
        <v>32</v>
      </c>
      <c r="I67" s="37"/>
      <c r="J67" s="37"/>
      <c r="K67" s="13"/>
      <c r="L67" s="13"/>
      <c r="M67" s="13"/>
      <c r="N67" s="13">
        <v>32</v>
      </c>
      <c r="O67" s="13"/>
      <c r="P67" s="13"/>
      <c r="Q67" s="13"/>
      <c r="R67" s="13"/>
      <c r="S67" s="126"/>
    </row>
    <row r="68" spans="1:19" customFormat="1" ht="17.25" customHeight="1" x14ac:dyDescent="0.15">
      <c r="A68" s="114"/>
      <c r="B68" s="114"/>
      <c r="C68" s="58">
        <v>16</v>
      </c>
      <c r="D68" s="12" t="s">
        <v>220</v>
      </c>
      <c r="E68" s="20" t="s">
        <v>75</v>
      </c>
      <c r="F68" s="13">
        <v>1</v>
      </c>
      <c r="G68" s="13"/>
      <c r="H68" s="37">
        <v>32</v>
      </c>
      <c r="I68" s="37"/>
      <c r="J68" s="37"/>
      <c r="K68" s="13"/>
      <c r="L68" s="13"/>
      <c r="M68" s="13"/>
      <c r="N68" s="13">
        <v>32</v>
      </c>
      <c r="O68" s="21"/>
      <c r="P68" s="13"/>
      <c r="Q68" s="27"/>
      <c r="R68" s="27"/>
      <c r="S68" s="126"/>
    </row>
    <row r="69" spans="1:19" customFormat="1" x14ac:dyDescent="0.15">
      <c r="A69" s="114"/>
      <c r="B69" s="114"/>
      <c r="C69" s="58">
        <v>17</v>
      </c>
      <c r="D69" s="12" t="s">
        <v>90</v>
      </c>
      <c r="E69" s="28" t="s">
        <v>70</v>
      </c>
      <c r="F69" s="13">
        <v>1</v>
      </c>
      <c r="G69" s="13"/>
      <c r="H69" s="37">
        <v>32</v>
      </c>
      <c r="I69" s="37"/>
      <c r="J69" s="37"/>
      <c r="K69" s="13"/>
      <c r="L69" s="13"/>
      <c r="M69" s="13"/>
      <c r="N69" s="13"/>
      <c r="O69" s="13">
        <v>32</v>
      </c>
      <c r="P69" s="13"/>
      <c r="Q69" s="27"/>
      <c r="R69" s="27"/>
      <c r="S69" s="126"/>
    </row>
    <row r="70" spans="1:19" ht="18" customHeight="1" x14ac:dyDescent="0.15">
      <c r="A70" s="114"/>
      <c r="B70" s="114"/>
      <c r="C70" s="58">
        <v>18</v>
      </c>
      <c r="D70" s="58">
        <v>201421201</v>
      </c>
      <c r="E70" s="13" t="s">
        <v>67</v>
      </c>
      <c r="F70" s="13">
        <v>1</v>
      </c>
      <c r="G70" s="13"/>
      <c r="H70" s="37">
        <v>32</v>
      </c>
      <c r="I70" s="37"/>
      <c r="J70" s="37"/>
      <c r="K70" s="13"/>
      <c r="L70" s="13"/>
      <c r="M70" s="13"/>
      <c r="N70" s="30"/>
      <c r="O70" s="13"/>
      <c r="P70" s="13">
        <v>32</v>
      </c>
      <c r="Q70" s="27"/>
      <c r="R70" s="27"/>
      <c r="S70" s="126"/>
    </row>
    <row r="71" spans="1:19" ht="18" customHeight="1" x14ac:dyDescent="0.15">
      <c r="A71" s="114"/>
      <c r="B71" s="114"/>
      <c r="C71" s="58">
        <v>19</v>
      </c>
      <c r="D71" s="58">
        <v>201421202</v>
      </c>
      <c r="E71" s="28" t="s">
        <v>69</v>
      </c>
      <c r="F71" s="13">
        <v>2</v>
      </c>
      <c r="G71" s="13"/>
      <c r="H71" s="37"/>
      <c r="I71" s="37"/>
      <c r="J71" s="37" t="s">
        <v>61</v>
      </c>
      <c r="K71" s="13"/>
      <c r="L71" s="13"/>
      <c r="M71" s="13"/>
      <c r="N71" s="30"/>
      <c r="O71" s="13" t="s">
        <v>61</v>
      </c>
      <c r="P71" s="13"/>
      <c r="Q71" s="27"/>
      <c r="R71" s="27"/>
      <c r="S71" s="126"/>
    </row>
    <row r="72" spans="1:19" ht="18" customHeight="1" x14ac:dyDescent="0.15">
      <c r="A72" s="114"/>
      <c r="B72" s="114"/>
      <c r="C72" s="58">
        <v>20</v>
      </c>
      <c r="D72" s="58">
        <v>201421203</v>
      </c>
      <c r="E72" s="29" t="s">
        <v>71</v>
      </c>
      <c r="F72" s="13">
        <v>2</v>
      </c>
      <c r="G72" s="13"/>
      <c r="H72" s="37"/>
      <c r="I72" s="37"/>
      <c r="J72" s="37" t="s">
        <v>61</v>
      </c>
      <c r="K72" s="13"/>
      <c r="L72" s="13"/>
      <c r="M72" s="13"/>
      <c r="N72" s="13"/>
      <c r="O72" s="13"/>
      <c r="P72" s="13" t="s">
        <v>61</v>
      </c>
      <c r="Q72" s="13"/>
      <c r="R72" s="13"/>
      <c r="S72" s="126"/>
    </row>
    <row r="73" spans="1:19" ht="18" customHeight="1" x14ac:dyDescent="0.15">
      <c r="A73" s="114"/>
      <c r="B73" s="114"/>
      <c r="C73" s="58">
        <v>21</v>
      </c>
      <c r="D73" s="58">
        <v>201421204</v>
      </c>
      <c r="E73" s="27" t="s">
        <v>68</v>
      </c>
      <c r="F73" s="13">
        <v>2</v>
      </c>
      <c r="G73" s="13"/>
      <c r="H73" s="21"/>
      <c r="I73" s="37"/>
      <c r="J73" s="37" t="s">
        <v>61</v>
      </c>
      <c r="K73" s="13"/>
      <c r="L73" s="13"/>
      <c r="M73" s="13"/>
      <c r="N73" s="13"/>
      <c r="O73" s="13"/>
      <c r="P73" s="13"/>
      <c r="Q73" s="13" t="s">
        <v>61</v>
      </c>
      <c r="R73" s="13"/>
      <c r="S73" s="126"/>
    </row>
    <row r="74" spans="1:19" ht="18" customHeight="1" x14ac:dyDescent="0.15">
      <c r="A74" s="114"/>
      <c r="B74" s="114"/>
      <c r="C74" s="58">
        <v>22</v>
      </c>
      <c r="D74" s="58">
        <v>201421205</v>
      </c>
      <c r="E74" s="18" t="s">
        <v>46</v>
      </c>
      <c r="F74" s="13">
        <v>2</v>
      </c>
      <c r="G74" s="13"/>
      <c r="H74" s="37"/>
      <c r="I74" s="37"/>
      <c r="J74" s="37" t="s">
        <v>79</v>
      </c>
      <c r="K74" s="13"/>
      <c r="L74" s="13"/>
      <c r="M74" s="13"/>
      <c r="N74" s="13"/>
      <c r="O74" s="13"/>
      <c r="P74" s="21"/>
      <c r="Q74" s="13" t="s">
        <v>79</v>
      </c>
      <c r="R74" s="13"/>
      <c r="S74" s="126"/>
    </row>
    <row r="75" spans="1:19" s="11" customFormat="1" ht="18" customHeight="1" x14ac:dyDescent="0.15">
      <c r="A75" s="114"/>
      <c r="B75" s="115"/>
      <c r="C75" s="58">
        <v>23</v>
      </c>
      <c r="D75" s="58">
        <v>201421206</v>
      </c>
      <c r="E75" s="20" t="s">
        <v>101</v>
      </c>
      <c r="F75" s="13">
        <v>12</v>
      </c>
      <c r="G75" s="13"/>
      <c r="H75" s="37"/>
      <c r="I75" s="37"/>
      <c r="J75" s="37" t="s">
        <v>82</v>
      </c>
      <c r="K75" s="13"/>
      <c r="L75" s="13"/>
      <c r="M75" s="13"/>
      <c r="N75" s="13"/>
      <c r="O75" s="13"/>
      <c r="P75" s="13"/>
      <c r="Q75" s="13"/>
      <c r="R75" s="13" t="s">
        <v>83</v>
      </c>
      <c r="S75" s="127"/>
    </row>
    <row r="76" spans="1:19" s="11" customFormat="1" ht="25.5" customHeight="1" x14ac:dyDescent="0.15">
      <c r="A76" s="114"/>
      <c r="B76" s="95" t="s">
        <v>22</v>
      </c>
      <c r="C76" s="96"/>
      <c r="D76" s="96"/>
      <c r="E76" s="96"/>
      <c r="F76" s="13">
        <v>10</v>
      </c>
      <c r="G76" s="122" t="s">
        <v>215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4"/>
    </row>
    <row r="77" spans="1:19" s="11" customFormat="1" ht="18" customHeight="1" x14ac:dyDescent="0.15">
      <c r="A77" s="115"/>
      <c r="B77" s="117" t="s">
        <v>20</v>
      </c>
      <c r="C77" s="118"/>
      <c r="D77" s="118"/>
      <c r="E77" s="118"/>
      <c r="F77" s="40">
        <v>69.5</v>
      </c>
      <c r="G77" s="40">
        <v>526</v>
      </c>
      <c r="H77" s="40">
        <v>154</v>
      </c>
      <c r="I77" s="40">
        <v>16</v>
      </c>
      <c r="J77" s="40" t="s">
        <v>86</v>
      </c>
      <c r="K77" s="40">
        <v>2</v>
      </c>
      <c r="L77" s="40">
        <v>0</v>
      </c>
      <c r="M77" s="40">
        <v>118</v>
      </c>
      <c r="N77" s="40">
        <v>256</v>
      </c>
      <c r="O77" s="40" t="s">
        <v>95</v>
      </c>
      <c r="P77" s="53" t="s">
        <v>211</v>
      </c>
      <c r="Q77" s="40" t="s">
        <v>80</v>
      </c>
      <c r="R77" s="40" t="s">
        <v>87</v>
      </c>
      <c r="S77" s="26"/>
    </row>
    <row r="78" spans="1:19" ht="18" customHeight="1" x14ac:dyDescent="0.15">
      <c r="A78" s="120" t="s">
        <v>56</v>
      </c>
      <c r="B78" s="120"/>
      <c r="C78" s="112">
        <v>24</v>
      </c>
      <c r="D78" s="112"/>
      <c r="E78" s="112" t="s">
        <v>58</v>
      </c>
      <c r="F78" s="119" t="s">
        <v>53</v>
      </c>
      <c r="G78" s="112"/>
      <c r="H78" s="112"/>
      <c r="I78" s="112"/>
      <c r="J78" s="111" t="s">
        <v>60</v>
      </c>
      <c r="K78" s="111"/>
      <c r="L78" s="111"/>
      <c r="M78" s="112"/>
      <c r="N78" s="111"/>
      <c r="O78" s="112"/>
      <c r="P78" s="111"/>
      <c r="Q78" s="111" t="s">
        <v>60</v>
      </c>
      <c r="R78" s="111"/>
      <c r="S78" s="112"/>
    </row>
    <row r="79" spans="1:19" ht="18" customHeight="1" x14ac:dyDescent="0.15">
      <c r="A79" s="121"/>
      <c r="B79" s="121"/>
      <c r="C79" s="112"/>
      <c r="D79" s="112"/>
      <c r="E79" s="112"/>
      <c r="F79" s="119"/>
      <c r="G79" s="112"/>
      <c r="H79" s="112"/>
      <c r="I79" s="112"/>
      <c r="J79" s="111"/>
      <c r="K79" s="111"/>
      <c r="L79" s="111"/>
      <c r="M79" s="112"/>
      <c r="N79" s="111"/>
      <c r="O79" s="112"/>
      <c r="P79" s="111"/>
      <c r="Q79" s="111" t="s">
        <v>54</v>
      </c>
      <c r="R79" s="111"/>
      <c r="S79" s="128"/>
    </row>
    <row r="80" spans="1:19" ht="18" customHeight="1" x14ac:dyDescent="0.15">
      <c r="A80" s="121"/>
      <c r="B80" s="121"/>
      <c r="C80" s="112"/>
      <c r="D80" s="112"/>
      <c r="E80" s="112"/>
      <c r="F80" s="119"/>
      <c r="G80" s="112"/>
      <c r="H80" s="112"/>
      <c r="I80" s="112"/>
      <c r="J80" s="111"/>
      <c r="K80" s="111"/>
      <c r="L80" s="111"/>
      <c r="M80" s="112"/>
      <c r="N80" s="111"/>
      <c r="O80" s="112"/>
      <c r="P80" s="111"/>
      <c r="Q80" s="111" t="s">
        <v>54</v>
      </c>
      <c r="R80" s="111"/>
      <c r="S80" s="128"/>
    </row>
    <row r="81" spans="1:19" ht="18" customHeight="1" x14ac:dyDescent="0.15">
      <c r="A81" s="131" t="s">
        <v>62</v>
      </c>
      <c r="B81" s="131"/>
      <c r="C81" s="131"/>
      <c r="D81" s="131"/>
      <c r="E81" s="131"/>
      <c r="F81" s="40">
        <v>170</v>
      </c>
      <c r="G81" s="40">
        <v>1570</v>
      </c>
      <c r="H81" s="40">
        <v>238</v>
      </c>
      <c r="I81" s="40">
        <v>36</v>
      </c>
      <c r="J81" s="40" t="s">
        <v>85</v>
      </c>
      <c r="K81" s="40" t="s">
        <v>88</v>
      </c>
      <c r="L81" s="40" t="s">
        <v>89</v>
      </c>
      <c r="M81" s="40">
        <v>454</v>
      </c>
      <c r="N81" s="40">
        <v>360</v>
      </c>
      <c r="O81" s="40" t="s">
        <v>96</v>
      </c>
      <c r="P81" s="53" t="s">
        <v>212</v>
      </c>
      <c r="Q81" s="40" t="s">
        <v>81</v>
      </c>
      <c r="R81" s="40" t="s">
        <v>84</v>
      </c>
      <c r="S81" s="41"/>
    </row>
    <row r="82" spans="1:19" ht="18" customHeight="1" x14ac:dyDescent="0.15">
      <c r="A82" s="129" t="s">
        <v>19</v>
      </c>
      <c r="B82" s="130"/>
      <c r="C82" s="130"/>
      <c r="D82" s="130"/>
      <c r="E82" s="130"/>
      <c r="F82" s="40"/>
      <c r="G82" s="40"/>
      <c r="H82" s="40"/>
      <c r="I82" s="42"/>
      <c r="J82" s="42"/>
      <c r="K82" s="42">
        <v>22.428571428571427</v>
      </c>
      <c r="L82" s="42">
        <v>29.25</v>
      </c>
      <c r="M82" s="42">
        <v>27.933552941176472</v>
      </c>
      <c r="N82" s="42">
        <v>21.790305882352943</v>
      </c>
      <c r="O82" s="43">
        <v>24.88552727272727</v>
      </c>
      <c r="P82" s="43">
        <v>23.652480000000001</v>
      </c>
      <c r="Q82" s="43">
        <v>6.5220000000000002</v>
      </c>
      <c r="R82" s="43">
        <v>0</v>
      </c>
      <c r="S82" s="41"/>
    </row>
    <row r="83" spans="1:19" x14ac:dyDescent="0.15">
      <c r="A83" s="76" t="s">
        <v>240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</row>
  </sheetData>
  <mergeCells count="72">
    <mergeCell ref="A82:E82"/>
    <mergeCell ref="E78:E80"/>
    <mergeCell ref="G78:G80"/>
    <mergeCell ref="K78:K80"/>
    <mergeCell ref="H78:H80"/>
    <mergeCell ref="A81:E81"/>
    <mergeCell ref="J78:J80"/>
    <mergeCell ref="A67:A77"/>
    <mergeCell ref="B50:B52"/>
    <mergeCell ref="B77:E77"/>
    <mergeCell ref="B67:B75"/>
    <mergeCell ref="I78:I80"/>
    <mergeCell ref="F78:F80"/>
    <mergeCell ref="A78:B80"/>
    <mergeCell ref="D78:D80"/>
    <mergeCell ref="C78:C80"/>
    <mergeCell ref="G76:S76"/>
    <mergeCell ref="G51:G52"/>
    <mergeCell ref="S53:S75"/>
    <mergeCell ref="S50:S52"/>
    <mergeCell ref="L78:L80"/>
    <mergeCell ref="M78:M80"/>
    <mergeCell ref="S78:S80"/>
    <mergeCell ref="N78:N80"/>
    <mergeCell ref="Q78:Q80"/>
    <mergeCell ref="K51:L51"/>
    <mergeCell ref="R78:R80"/>
    <mergeCell ref="O78:O80"/>
    <mergeCell ref="P78:P80"/>
    <mergeCell ref="M51:N51"/>
    <mergeCell ref="A1:S1"/>
    <mergeCell ref="A2:A4"/>
    <mergeCell ref="B2:B4"/>
    <mergeCell ref="C2:C4"/>
    <mergeCell ref="A50:A52"/>
    <mergeCell ref="F50:F52"/>
    <mergeCell ref="H51:J51"/>
    <mergeCell ref="O51:P51"/>
    <mergeCell ref="B5:B24"/>
    <mergeCell ref="B46:E46"/>
    <mergeCell ref="B48:E48"/>
    <mergeCell ref="O3:P3"/>
    <mergeCell ref="Q3:R3"/>
    <mergeCell ref="E2:E4"/>
    <mergeCell ref="G3:G4"/>
    <mergeCell ref="H3:J3"/>
    <mergeCell ref="B53:B66"/>
    <mergeCell ref="A49:S49"/>
    <mergeCell ref="G50:J50"/>
    <mergeCell ref="B40:E40"/>
    <mergeCell ref="K50:R50"/>
    <mergeCell ref="D50:D52"/>
    <mergeCell ref="Q51:R51"/>
    <mergeCell ref="A5:A48"/>
    <mergeCell ref="B25:E25"/>
    <mergeCell ref="B26:B39"/>
    <mergeCell ref="A83:L83"/>
    <mergeCell ref="F2:F4"/>
    <mergeCell ref="B47:E47"/>
    <mergeCell ref="G47:S47"/>
    <mergeCell ref="S21:S24"/>
    <mergeCell ref="S2:S4"/>
    <mergeCell ref="M3:N3"/>
    <mergeCell ref="G2:J2"/>
    <mergeCell ref="K3:L3"/>
    <mergeCell ref="D2:D4"/>
    <mergeCell ref="A53:A66"/>
    <mergeCell ref="B76:E76"/>
    <mergeCell ref="C50:C52"/>
    <mergeCell ref="K2:R2"/>
    <mergeCell ref="B41:B45"/>
    <mergeCell ref="E50:E52"/>
  </mergeCells>
  <phoneticPr fontId="2" type="noConversion"/>
  <printOptions horizontalCentered="1"/>
  <pageMargins left="0.39370078740157483" right="0.39370078740157483" top="0.78740157480314965" bottom="0.47244094488188981" header="0.51181102362204722" footer="0.43307086614173229"/>
  <pageSetup paperSize="9" firstPageNumber="12" orientation="portrait" useFirstPageNumber="1" horizontalDpi="4294967292" r:id="rId1"/>
  <headerFooter scaleWithDoc="0" alignWithMargins="0">
    <oddFooter>&amp;C&amp;"方正黑体_GBK,常规"&amp;10&amp;P</oddFooter>
    <evenFooter>&amp;C11</evenFooter>
    <firstFooter>&amp;C&amp;P</first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3" zoomScale="120" zoomScaleNormal="120" workbookViewId="0">
      <selection activeCell="B20" sqref="A20:XFD20"/>
    </sheetView>
  </sheetViews>
  <sheetFormatPr defaultRowHeight="15.75" x14ac:dyDescent="0.15"/>
  <cols>
    <col min="1" max="1" width="3.625" style="2" customWidth="1"/>
    <col min="2" max="2" width="3.625" style="1" customWidth="1"/>
    <col min="3" max="3" width="7.625" style="4" customWidth="1"/>
    <col min="4" max="4" width="18.125" style="1" customWidth="1"/>
    <col min="5" max="5" width="3.625" style="1" customWidth="1"/>
    <col min="6" max="6" width="3.125" style="1" customWidth="1"/>
    <col min="7" max="9" width="3.125" style="11" customWidth="1"/>
    <col min="10" max="17" width="3.125" style="1" customWidth="1"/>
    <col min="18" max="18" width="8.625" style="1" customWidth="1"/>
    <col min="19" max="19" width="4.375" style="1" customWidth="1"/>
    <col min="20" max="20" width="5.25" style="1" customWidth="1"/>
    <col min="21" max="21" width="4.25" style="1" customWidth="1"/>
    <col min="22" max="22" width="4.875" style="1" customWidth="1"/>
    <col min="23" max="23" width="3.875" style="1" customWidth="1"/>
    <col min="24" max="24" width="3.75" style="1" customWidth="1"/>
    <col min="25" max="25" width="4.125" style="1" customWidth="1"/>
    <col min="26" max="26" width="3.375" style="1" customWidth="1"/>
    <col min="27" max="27" width="3.5" style="1" customWidth="1"/>
    <col min="28" max="16384" width="9" style="1"/>
  </cols>
  <sheetData>
    <row r="1" spans="1:18" ht="42" customHeight="1" x14ac:dyDescent="0.15">
      <c r="A1" s="132" t="s">
        <v>47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8" ht="14.25" customHeight="1" x14ac:dyDescent="0.15">
      <c r="A2" s="102" t="s">
        <v>28</v>
      </c>
      <c r="B2" s="77" t="s">
        <v>29</v>
      </c>
      <c r="C2" s="91" t="s">
        <v>55</v>
      </c>
      <c r="D2" s="77" t="s">
        <v>30</v>
      </c>
      <c r="E2" s="77" t="s">
        <v>31</v>
      </c>
      <c r="F2" s="77" t="s">
        <v>32</v>
      </c>
      <c r="G2" s="78"/>
      <c r="H2" s="78"/>
      <c r="I2" s="78"/>
      <c r="J2" s="77" t="s">
        <v>33</v>
      </c>
      <c r="K2" s="78"/>
      <c r="L2" s="78"/>
      <c r="M2" s="78"/>
      <c r="N2" s="78"/>
      <c r="O2" s="78"/>
      <c r="P2" s="78"/>
      <c r="Q2" s="78"/>
      <c r="R2" s="83" t="s">
        <v>43</v>
      </c>
    </row>
    <row r="3" spans="1:18" ht="14.25" x14ac:dyDescent="0.15">
      <c r="A3" s="104"/>
      <c r="B3" s="78"/>
      <c r="C3" s="92"/>
      <c r="D3" s="78"/>
      <c r="E3" s="78"/>
      <c r="F3" s="77" t="s">
        <v>34</v>
      </c>
      <c r="G3" s="105" t="s">
        <v>35</v>
      </c>
      <c r="H3" s="106"/>
      <c r="I3" s="106"/>
      <c r="J3" s="83" t="s">
        <v>36</v>
      </c>
      <c r="K3" s="84"/>
      <c r="L3" s="83" t="s">
        <v>37</v>
      </c>
      <c r="M3" s="84"/>
      <c r="N3" s="83" t="s">
        <v>38</v>
      </c>
      <c r="O3" s="84"/>
      <c r="P3" s="83" t="s">
        <v>39</v>
      </c>
      <c r="Q3" s="84"/>
      <c r="R3" s="83"/>
    </row>
    <row r="4" spans="1:18" ht="24" customHeight="1" x14ac:dyDescent="0.15">
      <c r="A4" s="104"/>
      <c r="B4" s="78"/>
      <c r="C4" s="92"/>
      <c r="D4" s="78"/>
      <c r="E4" s="78"/>
      <c r="F4" s="78"/>
      <c r="G4" s="71" t="s">
        <v>40</v>
      </c>
      <c r="H4" s="71" t="s">
        <v>41</v>
      </c>
      <c r="I4" s="71" t="s">
        <v>42</v>
      </c>
      <c r="J4" s="67">
        <v>1</v>
      </c>
      <c r="K4" s="67">
        <v>2</v>
      </c>
      <c r="L4" s="67">
        <v>3</v>
      </c>
      <c r="M4" s="67">
        <v>4</v>
      </c>
      <c r="N4" s="67">
        <v>5</v>
      </c>
      <c r="O4" s="67">
        <v>6</v>
      </c>
      <c r="P4" s="67">
        <v>7</v>
      </c>
      <c r="Q4" s="67">
        <v>8</v>
      </c>
      <c r="R4" s="83"/>
    </row>
    <row r="5" spans="1:18" ht="17.100000000000001" customHeight="1" x14ac:dyDescent="0.15">
      <c r="A5" s="102" t="s">
        <v>57</v>
      </c>
      <c r="B5" s="69">
        <v>1</v>
      </c>
      <c r="C5" s="72">
        <v>201421301</v>
      </c>
      <c r="D5" s="68" t="s">
        <v>102</v>
      </c>
      <c r="E5" s="69">
        <v>1</v>
      </c>
      <c r="F5" s="69">
        <v>4</v>
      </c>
      <c r="G5" s="72"/>
      <c r="H5" s="65"/>
      <c r="I5" s="72">
        <v>20</v>
      </c>
      <c r="J5" s="69"/>
      <c r="K5" s="69"/>
      <c r="L5" s="69"/>
      <c r="M5" s="16"/>
      <c r="N5" s="69">
        <v>24</v>
      </c>
      <c r="O5" s="16"/>
      <c r="P5" s="69"/>
      <c r="Q5" s="69"/>
      <c r="R5" s="75"/>
    </row>
    <row r="6" spans="1:18" ht="17.100000000000001" customHeight="1" x14ac:dyDescent="0.15">
      <c r="A6" s="102"/>
      <c r="B6" s="69">
        <v>2</v>
      </c>
      <c r="C6" s="72">
        <v>201421302</v>
      </c>
      <c r="D6" s="34" t="s">
        <v>97</v>
      </c>
      <c r="E6" s="73">
        <v>2</v>
      </c>
      <c r="F6" s="72">
        <v>32</v>
      </c>
      <c r="G6" s="72"/>
      <c r="H6" s="72">
        <v>16</v>
      </c>
      <c r="I6" s="72"/>
      <c r="J6" s="72"/>
      <c r="K6" s="72"/>
      <c r="L6" s="72">
        <v>48</v>
      </c>
      <c r="M6" s="16"/>
      <c r="N6" s="72"/>
      <c r="O6" s="72"/>
      <c r="P6" s="66"/>
      <c r="Q6" s="72"/>
      <c r="R6" s="97" t="s">
        <v>99</v>
      </c>
    </row>
    <row r="7" spans="1:18" ht="17.100000000000001" customHeight="1" x14ac:dyDescent="0.15">
      <c r="A7" s="102"/>
      <c r="B7" s="69">
        <v>3</v>
      </c>
      <c r="C7" s="72">
        <v>201406504</v>
      </c>
      <c r="D7" s="20" t="s">
        <v>103</v>
      </c>
      <c r="E7" s="35">
        <f>(F7+G7+H7+I7)/24</f>
        <v>1.5</v>
      </c>
      <c r="F7" s="35">
        <v>24</v>
      </c>
      <c r="G7" s="35"/>
      <c r="H7" s="35">
        <v>12</v>
      </c>
      <c r="I7" s="35"/>
      <c r="J7" s="35"/>
      <c r="K7" s="35"/>
      <c r="L7" s="35"/>
      <c r="M7" s="35"/>
      <c r="N7" s="35"/>
      <c r="O7" s="35">
        <v>36</v>
      </c>
      <c r="P7" s="35"/>
      <c r="Q7" s="35"/>
      <c r="R7" s="97"/>
    </row>
    <row r="8" spans="1:18" ht="17.100000000000001" customHeight="1" x14ac:dyDescent="0.15">
      <c r="A8" s="102"/>
      <c r="B8" s="69">
        <v>4</v>
      </c>
      <c r="C8" s="72">
        <v>201406508</v>
      </c>
      <c r="D8" s="20" t="s">
        <v>104</v>
      </c>
      <c r="E8" s="35">
        <v>1</v>
      </c>
      <c r="F8" s="35">
        <v>12</v>
      </c>
      <c r="G8" s="35"/>
      <c r="H8" s="35">
        <v>12</v>
      </c>
      <c r="I8" s="35"/>
      <c r="J8" s="35"/>
      <c r="K8" s="35"/>
      <c r="L8" s="35"/>
      <c r="M8" s="35">
        <v>24</v>
      </c>
      <c r="N8" s="35"/>
      <c r="O8" s="35"/>
      <c r="P8" s="35"/>
      <c r="Q8" s="66"/>
      <c r="R8" s="97"/>
    </row>
    <row r="9" spans="1:18" ht="17.100000000000001" customHeight="1" x14ac:dyDescent="0.15">
      <c r="A9" s="102"/>
      <c r="B9" s="69">
        <v>5</v>
      </c>
      <c r="C9" s="72">
        <v>201406509</v>
      </c>
      <c r="D9" s="20" t="s">
        <v>91</v>
      </c>
      <c r="E9" s="35">
        <v>1</v>
      </c>
      <c r="F9" s="35">
        <v>24</v>
      </c>
      <c r="G9" s="35"/>
      <c r="H9" s="35"/>
      <c r="I9" s="35"/>
      <c r="J9" s="35"/>
      <c r="K9" s="35"/>
      <c r="L9" s="35"/>
      <c r="M9" s="35"/>
      <c r="N9" s="35">
        <v>24</v>
      </c>
      <c r="O9" s="35"/>
      <c r="P9" s="35"/>
      <c r="Q9" s="35"/>
      <c r="R9" s="97"/>
    </row>
    <row r="10" spans="1:18" ht="17.100000000000001" customHeight="1" x14ac:dyDescent="0.15">
      <c r="A10" s="102"/>
      <c r="B10" s="69">
        <v>6</v>
      </c>
      <c r="C10" s="72">
        <v>201406511</v>
      </c>
      <c r="D10" s="34" t="s">
        <v>105</v>
      </c>
      <c r="E10" s="35">
        <v>1</v>
      </c>
      <c r="F10" s="35">
        <v>12</v>
      </c>
      <c r="G10" s="35"/>
      <c r="H10" s="35">
        <v>12</v>
      </c>
      <c r="I10" s="35"/>
      <c r="J10" s="35"/>
      <c r="K10" s="35"/>
      <c r="L10" s="35"/>
      <c r="M10" s="35"/>
      <c r="N10" s="35">
        <v>24</v>
      </c>
      <c r="O10" s="35"/>
      <c r="P10" s="35"/>
      <c r="Q10" s="35"/>
      <c r="R10" s="97"/>
    </row>
    <row r="11" spans="1:18" ht="17.100000000000001" customHeight="1" x14ac:dyDescent="0.15">
      <c r="A11" s="102"/>
      <c r="B11" s="69">
        <v>7</v>
      </c>
      <c r="C11" s="72">
        <v>201406516</v>
      </c>
      <c r="D11" s="20" t="s">
        <v>106</v>
      </c>
      <c r="E11" s="35">
        <v>1.5</v>
      </c>
      <c r="F11" s="35">
        <v>30</v>
      </c>
      <c r="G11" s="35"/>
      <c r="H11" s="35">
        <v>6</v>
      </c>
      <c r="I11" s="35"/>
      <c r="J11" s="35"/>
      <c r="K11" s="35"/>
      <c r="L11" s="35"/>
      <c r="M11" s="35"/>
      <c r="N11" s="35"/>
      <c r="O11" s="35">
        <v>36</v>
      </c>
      <c r="P11" s="35"/>
      <c r="Q11" s="35"/>
      <c r="R11" s="97"/>
    </row>
    <row r="12" spans="1:18" ht="17.100000000000001" customHeight="1" x14ac:dyDescent="0.15">
      <c r="A12" s="102"/>
      <c r="B12" s="69">
        <v>8</v>
      </c>
      <c r="C12" s="72">
        <v>201406513</v>
      </c>
      <c r="D12" s="34" t="s">
        <v>107</v>
      </c>
      <c r="E12" s="35">
        <v>1</v>
      </c>
      <c r="F12" s="35">
        <v>18</v>
      </c>
      <c r="G12" s="35"/>
      <c r="H12" s="35">
        <v>6</v>
      </c>
      <c r="I12" s="35"/>
      <c r="J12" s="35"/>
      <c r="K12" s="35"/>
      <c r="L12" s="35"/>
      <c r="M12" s="35"/>
      <c r="N12" s="35"/>
      <c r="O12" s="35">
        <v>24</v>
      </c>
      <c r="P12" s="35"/>
      <c r="Q12" s="35"/>
      <c r="R12" s="97"/>
    </row>
    <row r="13" spans="1:18" ht="17.100000000000001" customHeight="1" x14ac:dyDescent="0.15">
      <c r="A13" s="102"/>
      <c r="B13" s="69">
        <v>9</v>
      </c>
      <c r="C13" s="72">
        <v>201406505</v>
      </c>
      <c r="D13" s="14" t="s">
        <v>108</v>
      </c>
      <c r="E13" s="35">
        <v>1</v>
      </c>
      <c r="F13" s="35">
        <v>16</v>
      </c>
      <c r="G13" s="35">
        <v>8</v>
      </c>
      <c r="H13" s="35"/>
      <c r="I13" s="35"/>
      <c r="J13" s="35"/>
      <c r="K13" s="35"/>
      <c r="L13" s="35"/>
      <c r="M13" s="35"/>
      <c r="N13" s="35"/>
      <c r="O13" s="35">
        <v>24</v>
      </c>
      <c r="P13" s="35"/>
      <c r="Q13" s="35"/>
      <c r="R13" s="97"/>
    </row>
    <row r="14" spans="1:18" ht="17.100000000000001" customHeight="1" x14ac:dyDescent="0.15">
      <c r="A14" s="102"/>
      <c r="B14" s="69">
        <v>10</v>
      </c>
      <c r="C14" s="72">
        <v>201406520</v>
      </c>
      <c r="D14" s="36" t="s">
        <v>92</v>
      </c>
      <c r="E14" s="35">
        <f t="shared" ref="E14:E16" si="0">(F14+G14+H14+I14)/24</f>
        <v>1</v>
      </c>
      <c r="F14" s="35">
        <v>20</v>
      </c>
      <c r="G14" s="35"/>
      <c r="H14" s="35">
        <v>4</v>
      </c>
      <c r="I14" s="35"/>
      <c r="J14" s="35"/>
      <c r="K14" s="35"/>
      <c r="L14" s="35"/>
      <c r="M14" s="35"/>
      <c r="N14" s="35"/>
      <c r="O14" s="35">
        <v>24</v>
      </c>
      <c r="P14" s="35"/>
      <c r="Q14" s="35"/>
      <c r="R14" s="97" t="s">
        <v>100</v>
      </c>
    </row>
    <row r="15" spans="1:18" ht="17.100000000000001" customHeight="1" x14ac:dyDescent="0.15">
      <c r="A15" s="102"/>
      <c r="B15" s="69">
        <v>11</v>
      </c>
      <c r="C15" s="72">
        <v>201406518</v>
      </c>
      <c r="D15" s="14" t="s">
        <v>93</v>
      </c>
      <c r="E15" s="35">
        <f t="shared" si="0"/>
        <v>1</v>
      </c>
      <c r="F15" s="35">
        <v>12</v>
      </c>
      <c r="G15" s="35"/>
      <c r="H15" s="35">
        <v>12</v>
      </c>
      <c r="I15" s="35"/>
      <c r="J15" s="35"/>
      <c r="K15" s="35"/>
      <c r="L15" s="35"/>
      <c r="M15" s="35"/>
      <c r="N15" s="35"/>
      <c r="O15" s="35">
        <v>24</v>
      </c>
      <c r="P15" s="35"/>
      <c r="Q15" s="35"/>
      <c r="R15" s="97"/>
    </row>
    <row r="16" spans="1:18" ht="17.100000000000001" customHeight="1" x14ac:dyDescent="0.15">
      <c r="A16" s="102"/>
      <c r="B16" s="69">
        <v>12</v>
      </c>
      <c r="C16" s="72">
        <v>201406517</v>
      </c>
      <c r="D16" s="20" t="s">
        <v>94</v>
      </c>
      <c r="E16" s="35">
        <f t="shared" si="0"/>
        <v>1</v>
      </c>
      <c r="F16" s="35">
        <v>20</v>
      </c>
      <c r="G16" s="35"/>
      <c r="H16" s="35">
        <v>4</v>
      </c>
      <c r="I16" s="35"/>
      <c r="J16" s="35"/>
      <c r="K16" s="35"/>
      <c r="L16" s="35"/>
      <c r="M16" s="35"/>
      <c r="N16" s="35"/>
      <c r="O16" s="35">
        <v>24</v>
      </c>
      <c r="P16" s="35"/>
      <c r="Q16" s="35"/>
      <c r="R16" s="97"/>
    </row>
    <row r="17" spans="1:18" ht="17.100000000000001" customHeight="1" x14ac:dyDescent="0.15">
      <c r="A17" s="102"/>
      <c r="B17" s="69">
        <v>13</v>
      </c>
      <c r="C17" s="72">
        <v>201406527</v>
      </c>
      <c r="D17" s="72" t="s">
        <v>109</v>
      </c>
      <c r="E17" s="35">
        <f>(F17+G17+H17+I17)/24</f>
        <v>1</v>
      </c>
      <c r="F17" s="35">
        <v>24</v>
      </c>
      <c r="G17" s="35"/>
      <c r="H17" s="35"/>
      <c r="I17" s="35"/>
      <c r="J17" s="35"/>
      <c r="K17" s="35"/>
      <c r="L17" s="35"/>
      <c r="M17" s="35"/>
      <c r="N17" s="35"/>
      <c r="O17" s="35">
        <v>24</v>
      </c>
      <c r="P17" s="35"/>
      <c r="Q17" s="35"/>
      <c r="R17" s="97" t="s">
        <v>110</v>
      </c>
    </row>
    <row r="18" spans="1:18" ht="17.100000000000001" customHeight="1" x14ac:dyDescent="0.15">
      <c r="A18" s="102"/>
      <c r="B18" s="69">
        <v>14</v>
      </c>
      <c r="C18" s="72">
        <v>201406526</v>
      </c>
      <c r="D18" s="20" t="s">
        <v>111</v>
      </c>
      <c r="E18" s="35">
        <f>(F18+G18+H18+I18)/24</f>
        <v>1</v>
      </c>
      <c r="F18" s="35">
        <v>24</v>
      </c>
      <c r="G18" s="35"/>
      <c r="H18" s="35"/>
      <c r="I18" s="35"/>
      <c r="J18" s="35"/>
      <c r="K18" s="35"/>
      <c r="L18" s="35"/>
      <c r="M18" s="35"/>
      <c r="N18" s="35"/>
      <c r="O18" s="35">
        <v>24</v>
      </c>
      <c r="P18" s="35"/>
      <c r="Q18" s="35"/>
      <c r="R18" s="97"/>
    </row>
    <row r="19" spans="1:18" ht="17.100000000000001" customHeight="1" x14ac:dyDescent="0.15">
      <c r="A19" s="102"/>
      <c r="B19" s="69">
        <v>15</v>
      </c>
      <c r="C19" s="72">
        <v>201421303</v>
      </c>
      <c r="D19" s="20" t="s">
        <v>112</v>
      </c>
      <c r="E19" s="69">
        <v>1</v>
      </c>
      <c r="F19" s="69">
        <v>20</v>
      </c>
      <c r="G19" s="72">
        <v>4</v>
      </c>
      <c r="H19" s="72"/>
      <c r="I19" s="72"/>
      <c r="J19" s="69"/>
      <c r="K19" s="69"/>
      <c r="L19" s="69"/>
      <c r="M19" s="69"/>
      <c r="N19" s="69"/>
      <c r="O19" s="69"/>
      <c r="P19" s="69">
        <v>24</v>
      </c>
      <c r="Q19" s="16"/>
      <c r="R19" s="97"/>
    </row>
    <row r="20" spans="1:18" ht="17.100000000000001" customHeight="1" x14ac:dyDescent="0.15">
      <c r="A20" s="102"/>
      <c r="B20" s="69">
        <v>16</v>
      </c>
      <c r="C20" s="72">
        <v>201406906</v>
      </c>
      <c r="D20" s="20" t="s">
        <v>241</v>
      </c>
      <c r="E20" s="69">
        <v>1</v>
      </c>
      <c r="F20" s="69">
        <v>8</v>
      </c>
      <c r="G20" s="72"/>
      <c r="H20" s="72"/>
      <c r="I20" s="72">
        <v>16</v>
      </c>
      <c r="J20" s="69"/>
      <c r="K20" s="69"/>
      <c r="L20" s="69"/>
      <c r="M20" s="69">
        <v>24</v>
      </c>
      <c r="N20" s="69"/>
      <c r="O20" s="69"/>
      <c r="P20" s="69"/>
      <c r="Q20" s="16"/>
      <c r="R20" s="97"/>
    </row>
    <row r="21" spans="1:18" ht="17.100000000000001" customHeight="1" x14ac:dyDescent="0.15">
      <c r="A21" s="102"/>
      <c r="B21" s="69">
        <v>17</v>
      </c>
      <c r="C21" s="72">
        <v>201421304</v>
      </c>
      <c r="D21" s="20" t="s">
        <v>113</v>
      </c>
      <c r="E21" s="69">
        <v>1</v>
      </c>
      <c r="F21" s="69">
        <v>24</v>
      </c>
      <c r="G21" s="72"/>
      <c r="H21" s="72"/>
      <c r="I21" s="72"/>
      <c r="J21" s="69"/>
      <c r="K21" s="69"/>
      <c r="L21" s="69"/>
      <c r="M21" s="69"/>
      <c r="N21" s="69">
        <v>24</v>
      </c>
      <c r="O21" s="16"/>
      <c r="P21" s="16"/>
      <c r="Q21" s="16"/>
      <c r="R21" s="97" t="s">
        <v>45</v>
      </c>
    </row>
    <row r="22" spans="1:18" ht="17.100000000000001" customHeight="1" x14ac:dyDescent="0.15">
      <c r="A22" s="102"/>
      <c r="B22" s="69">
        <v>18</v>
      </c>
      <c r="C22" s="72">
        <v>201406529</v>
      </c>
      <c r="D22" s="20" t="s">
        <v>114</v>
      </c>
      <c r="E22" s="35">
        <f>(F22+G22+H22+I22)/24</f>
        <v>1</v>
      </c>
      <c r="F22" s="35">
        <v>24</v>
      </c>
      <c r="G22" s="35"/>
      <c r="H22" s="35"/>
      <c r="I22" s="35"/>
      <c r="J22" s="35"/>
      <c r="K22" s="35"/>
      <c r="L22" s="35"/>
      <c r="M22" s="35"/>
      <c r="N22" s="35"/>
      <c r="O22" s="35"/>
      <c r="P22" s="35">
        <v>24</v>
      </c>
      <c r="Q22" s="35"/>
      <c r="R22" s="133"/>
    </row>
    <row r="23" spans="1:18" ht="17.100000000000001" customHeight="1" x14ac:dyDescent="0.15">
      <c r="A23" s="102"/>
      <c r="B23" s="69">
        <v>19</v>
      </c>
      <c r="C23" s="72">
        <v>201421305</v>
      </c>
      <c r="D23" s="20" t="s">
        <v>115</v>
      </c>
      <c r="E23" s="72">
        <v>1</v>
      </c>
      <c r="F23" s="72"/>
      <c r="G23" s="72">
        <v>24</v>
      </c>
      <c r="H23" s="72"/>
      <c r="I23" s="72"/>
      <c r="J23" s="72"/>
      <c r="K23" s="72"/>
      <c r="L23" s="72"/>
      <c r="M23" s="72"/>
      <c r="N23" s="69"/>
      <c r="O23" s="69"/>
      <c r="P23" s="69">
        <v>24</v>
      </c>
      <c r="Q23" s="69"/>
      <c r="R23" s="133"/>
    </row>
    <row r="24" spans="1:18" ht="17.100000000000001" customHeight="1" x14ac:dyDescent="0.15">
      <c r="A24" s="102"/>
      <c r="B24" s="69">
        <v>20</v>
      </c>
      <c r="C24" s="72">
        <v>201421306</v>
      </c>
      <c r="D24" s="20" t="s">
        <v>116</v>
      </c>
      <c r="E24" s="72">
        <v>1</v>
      </c>
      <c r="F24" s="72">
        <v>24</v>
      </c>
      <c r="G24" s="72"/>
      <c r="H24" s="72"/>
      <c r="I24" s="72"/>
      <c r="J24" s="72"/>
      <c r="K24" s="72"/>
      <c r="L24" s="72"/>
      <c r="M24" s="72"/>
      <c r="N24" s="16"/>
      <c r="O24" s="69">
        <v>24</v>
      </c>
      <c r="P24" s="16"/>
      <c r="Q24" s="69"/>
      <c r="R24" s="97" t="s">
        <v>117</v>
      </c>
    </row>
    <row r="25" spans="1:18" ht="17.100000000000001" customHeight="1" x14ac:dyDescent="0.15">
      <c r="A25" s="102"/>
      <c r="B25" s="69">
        <v>21</v>
      </c>
      <c r="C25" s="72">
        <v>201421307</v>
      </c>
      <c r="D25" s="20" t="s">
        <v>118</v>
      </c>
      <c r="E25" s="72">
        <v>1</v>
      </c>
      <c r="F25" s="72">
        <v>24</v>
      </c>
      <c r="G25" s="72"/>
      <c r="H25" s="72"/>
      <c r="I25" s="72"/>
      <c r="J25" s="72"/>
      <c r="K25" s="72"/>
      <c r="L25" s="72"/>
      <c r="M25" s="72"/>
      <c r="N25" s="69"/>
      <c r="O25" s="16"/>
      <c r="P25" s="69">
        <v>24</v>
      </c>
      <c r="Q25" s="69"/>
      <c r="R25" s="133"/>
    </row>
    <row r="26" spans="1:18" ht="17.100000000000001" customHeight="1" x14ac:dyDescent="0.15">
      <c r="A26" s="102"/>
      <c r="B26" s="69">
        <v>22</v>
      </c>
      <c r="C26" s="72">
        <v>201421308</v>
      </c>
      <c r="D26" s="20" t="s">
        <v>119</v>
      </c>
      <c r="E26" s="72">
        <v>1</v>
      </c>
      <c r="F26" s="72">
        <v>24</v>
      </c>
      <c r="G26" s="72"/>
      <c r="H26" s="72"/>
      <c r="I26" s="72"/>
      <c r="J26" s="72"/>
      <c r="K26" s="72"/>
      <c r="L26" s="72"/>
      <c r="M26" s="72"/>
      <c r="N26" s="69"/>
      <c r="O26" s="69"/>
      <c r="P26" s="69">
        <v>24</v>
      </c>
      <c r="Q26" s="69"/>
      <c r="R26" s="133"/>
    </row>
    <row r="27" spans="1:18" ht="18.95" customHeight="1" x14ac:dyDescent="0.15">
      <c r="A27" s="136"/>
      <c r="B27" s="134" t="s">
        <v>63</v>
      </c>
      <c r="C27" s="135"/>
      <c r="D27" s="135"/>
      <c r="E27" s="74">
        <v>23</v>
      </c>
      <c r="F27" s="74">
        <v>412</v>
      </c>
      <c r="G27" s="74">
        <v>36</v>
      </c>
      <c r="H27" s="74">
        <v>84</v>
      </c>
      <c r="I27" s="74">
        <v>20</v>
      </c>
      <c r="J27" s="74">
        <v>0</v>
      </c>
      <c r="K27" s="74">
        <v>0</v>
      </c>
      <c r="L27" s="74">
        <v>48</v>
      </c>
      <c r="M27" s="74">
        <v>24</v>
      </c>
      <c r="N27" s="74">
        <v>96</v>
      </c>
      <c r="O27" s="74">
        <v>264</v>
      </c>
      <c r="P27" s="74">
        <v>120</v>
      </c>
      <c r="Q27" s="74">
        <v>0</v>
      </c>
      <c r="R27" s="70"/>
    </row>
    <row r="28" spans="1:18" ht="18.95" customHeight="1" x14ac:dyDescent="0.15">
      <c r="C28" s="9"/>
      <c r="D28" s="10"/>
      <c r="E28" s="9"/>
      <c r="F28" s="15"/>
      <c r="G28" s="44"/>
      <c r="H28" s="44"/>
      <c r="I28" s="44"/>
      <c r="J28" s="15"/>
      <c r="K28" s="15"/>
      <c r="L28" s="15"/>
      <c r="M28" s="15"/>
      <c r="N28" s="15"/>
      <c r="O28" s="15"/>
      <c r="P28" s="15"/>
      <c r="Q28" s="15"/>
    </row>
    <row r="29" spans="1:18" ht="18.95" customHeight="1" x14ac:dyDescent="0.15">
      <c r="C29" s="1"/>
    </row>
    <row r="30" spans="1:18" ht="18.95" customHeight="1" x14ac:dyDescent="0.15"/>
    <row r="31" spans="1:18" ht="18.95" customHeight="1" x14ac:dyDescent="0.15"/>
  </sheetData>
  <mergeCells count="22">
    <mergeCell ref="R21:R23"/>
    <mergeCell ref="L3:M3"/>
    <mergeCell ref="B27:D27"/>
    <mergeCell ref="A2:A4"/>
    <mergeCell ref="E2:E4"/>
    <mergeCell ref="R24:R26"/>
    <mergeCell ref="N3:O3"/>
    <mergeCell ref="A5:A27"/>
    <mergeCell ref="G3:I3"/>
    <mergeCell ref="B2:B4"/>
    <mergeCell ref="F3:F4"/>
    <mergeCell ref="R2:R4"/>
    <mergeCell ref="P3:Q3"/>
    <mergeCell ref="J3:K3"/>
    <mergeCell ref="R14:R16"/>
    <mergeCell ref="R17:R20"/>
    <mergeCell ref="R6:R13"/>
    <mergeCell ref="A1:R1"/>
    <mergeCell ref="F2:I2"/>
    <mergeCell ref="J2:Q2"/>
    <mergeCell ref="C2:C4"/>
    <mergeCell ref="D2:D4"/>
  </mergeCells>
  <phoneticPr fontId="2" type="noConversion"/>
  <printOptions horizontalCentered="1"/>
  <pageMargins left="0.39370078740157483" right="0.39370078740157483" top="0.78740157480314965" bottom="0.98425196850393704" header="0.51181102362204722" footer="0.70866141732283472"/>
  <pageSetup paperSize="9" firstPageNumber="14" orientation="portrait" useFirstPageNumber="1" horizontalDpi="4294967292" r:id="rId1"/>
  <headerFooter alignWithMargins="0">
    <oddFooter>&amp;C&amp;"方正黑体_GBK,常规"&amp;10&amp;P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指导性计划进程表</vt:lpstr>
      <vt:lpstr>专业选修一览 </vt:lpstr>
      <vt:lpstr>指导性计划进程表!Print_Titles</vt:lpstr>
    </vt:vector>
  </TitlesOfParts>
  <Company>jwc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jwk</dc:creator>
  <cp:lastModifiedBy>DELL</cp:lastModifiedBy>
  <cp:lastPrinted>2015-07-15T03:25:57Z</cp:lastPrinted>
  <dcterms:created xsi:type="dcterms:W3CDTF">2002-04-11T05:10:00Z</dcterms:created>
  <dcterms:modified xsi:type="dcterms:W3CDTF">2016-09-14T07:21:34Z</dcterms:modified>
</cp:coreProperties>
</file>